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HƯƠNG 2026\CÂY\Thuê chăm cây\CHÀO GIÁ RỘNG RÃI\3. THÔNG BÁO MỜI CHÀO GIÁ\"/>
    </mc:Choice>
  </mc:AlternateContent>
  <xr:revisionPtr revIDLastSave="0" documentId="13_ncr:1_{0E99F5E9-D676-4316-BADF-6802F9A2F255}" xr6:coauthVersionLast="47" xr6:coauthVersionMax="47" xr10:uidLastSave="{00000000-0000-0000-0000-000000000000}"/>
  <bookViews>
    <workbookView xWindow="-120" yWindow="-120" windowWidth="29040" windowHeight="15720" xr2:uid="{00000000-000D-0000-FFFF-FFFF00000000}"/>
  </bookViews>
  <sheets>
    <sheet name="MẪU BIỂU CHÀO GIÁ" sheetId="4" r:id="rId1"/>
  </sheets>
  <definedNames>
    <definedName name="_xlnm.Print_Area" localSheetId="0">'MẪU BIỂU CHÀO GIÁ'!$A$1:$I$160</definedName>
    <definedName name="_xlnm.Print_Titles" localSheetId="0">'MẪU BIỂU CHÀO GIÁ'!$2:$2</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55" i="4" l="1"/>
  <c r="G157" i="4"/>
  <c r="F156" i="4" l="1"/>
  <c r="F9" i="4"/>
  <c r="C156" i="4" l="1"/>
</calcChain>
</file>

<file path=xl/sharedStrings.xml><?xml version="1.0" encoding="utf-8"?>
<sst xmlns="http://schemas.openxmlformats.org/spreadsheetml/2006/main" count="422" uniqueCount="215">
  <si>
    <t>Tùng tháp</t>
  </si>
  <si>
    <t>1.N</t>
  </si>
  <si>
    <t>Đảo cây xanh</t>
  </si>
  <si>
    <t>Chậu cây cửa tự động</t>
  </si>
  <si>
    <t>Chậu cây nhà vệ sinh</t>
  </si>
  <si>
    <t>Chậu cây trước khu checkout</t>
  </si>
  <si>
    <t>Ngoài khu bãi xe</t>
  </si>
  <si>
    <t>TẦNG 3</t>
  </si>
  <si>
    <t>Khu vực đồi tùng</t>
  </si>
  <si>
    <t>Khu vực check in</t>
  </si>
  <si>
    <t>Chậu cây ghế ngồi</t>
  </si>
  <si>
    <t>Chậu cây khu vực cửa gió điều hòa (Khu cải tạo)</t>
  </si>
  <si>
    <t>Chậu cây khu vực recheck hàng hóa</t>
  </si>
  <si>
    <t>Chậu cây ôm chân cột (Khu cải tạo)</t>
  </si>
  <si>
    <t>Chậu cây khu lực lối đi nội bộ</t>
  </si>
  <si>
    <t>Đảo cây điểm nhấn</t>
  </si>
  <si>
    <t>Chậu cây trang trí khu vệ sinh</t>
  </si>
  <si>
    <t>Khu biển đá ACV</t>
  </si>
  <si>
    <t>Cây phối/ phủ thảm</t>
  </si>
  <si>
    <t>Thảm cỏ nhung nhật</t>
  </si>
  <si>
    <t>Thảm cỏ lá tre</t>
  </si>
  <si>
    <t>1.N.1</t>
  </si>
  <si>
    <t>1.N.2</t>
  </si>
  <si>
    <t>1.N.3</t>
  </si>
  <si>
    <t>1.N.4</t>
  </si>
  <si>
    <t>1.N.5</t>
  </si>
  <si>
    <t>ĐƠN VỊ</t>
  </si>
  <si>
    <t>Cây</t>
  </si>
  <si>
    <t>m2</t>
  </si>
  <si>
    <t xml:space="preserve">Lối xe vào: </t>
  </si>
  <si>
    <t>Lối xe ra:</t>
  </si>
  <si>
    <t>Chậu</t>
  </si>
  <si>
    <t>T1.2.1.1</t>
  </si>
  <si>
    <t>T1.2.2.1</t>
  </si>
  <si>
    <t>T1.2.2.2</t>
  </si>
  <si>
    <t>T1.2.3.1</t>
  </si>
  <si>
    <t>T1.2.3.2</t>
  </si>
  <si>
    <t>T1.2.3.3</t>
  </si>
  <si>
    <t>T1.3.1</t>
  </si>
  <si>
    <t>T1.3.2</t>
  </si>
  <si>
    <t>T1.3.3</t>
  </si>
  <si>
    <t>T1.3.4</t>
  </si>
  <si>
    <t>T1.3.5</t>
  </si>
  <si>
    <t>T1.3.6</t>
  </si>
  <si>
    <t>T1.3.7</t>
  </si>
  <si>
    <t>CN-1000x450x450</t>
  </si>
  <si>
    <t>CN-1000x1000x450</t>
  </si>
  <si>
    <t>GL-520x560</t>
  </si>
  <si>
    <t>T3.2.1</t>
  </si>
  <si>
    <t>T3.2.2</t>
  </si>
  <si>
    <t>T3.2.3</t>
  </si>
  <si>
    <t>T3.2.4</t>
  </si>
  <si>
    <t>T3.2.5</t>
  </si>
  <si>
    <t>T3.3.1</t>
  </si>
  <si>
    <t>T3.3.2</t>
  </si>
  <si>
    <t>T3.3.3</t>
  </si>
  <si>
    <t>T3.3.4</t>
  </si>
  <si>
    <t>T3.3.5</t>
  </si>
  <si>
    <t>T3.3.6</t>
  </si>
  <si>
    <t>T3.3.7</t>
  </si>
  <si>
    <t>Khu vực chậu T3.4.1 
Trong cửa lùa tự động</t>
  </si>
  <si>
    <t>Khu vực chậu T3.4.2
Hai bên cầu thang cong (Ngoài hiên)</t>
  </si>
  <si>
    <t>Khu vực chậu T3.4.3
Hai bên cầu thang cong (Trong nhà)</t>
  </si>
  <si>
    <t>CN-1000x600x450</t>
  </si>
  <si>
    <t>VU-1000x1000x750</t>
  </si>
  <si>
    <t>VU-1000x1000x450</t>
  </si>
  <si>
    <t>VU-1000x1000x600</t>
  </si>
  <si>
    <t>T3.5</t>
  </si>
  <si>
    <t>T3.6</t>
  </si>
  <si>
    <t>CN 1000x600x450</t>
  </si>
  <si>
    <t>VU 1000x1000x750</t>
  </si>
  <si>
    <t>T3.8</t>
  </si>
  <si>
    <t>VU 1000x1000x450</t>
  </si>
  <si>
    <t>VU 1000x1000x600</t>
  </si>
  <si>
    <t>T3.10.1</t>
  </si>
  <si>
    <t>T3.10.2</t>
  </si>
  <si>
    <t>T3.10.3</t>
  </si>
  <si>
    <t>T3.10.4</t>
  </si>
  <si>
    <t>CN 1000x450x450</t>
  </si>
  <si>
    <t>GL 520x560</t>
  </si>
  <si>
    <t>Cửa đến A1</t>
  </si>
  <si>
    <t>Cửa đến A2</t>
  </si>
  <si>
    <t>Cửa đến A3</t>
  </si>
  <si>
    <t>Cửa đến A4</t>
  </si>
  <si>
    <t>Cửa đi D4</t>
  </si>
  <si>
    <t>Cửa đi D3</t>
  </si>
  <si>
    <t>Cửa đi D2</t>
  </si>
  <si>
    <t>Của đi D1</t>
  </si>
  <si>
    <t>3.4.1</t>
  </si>
  <si>
    <t>3.4.1.D1</t>
  </si>
  <si>
    <t>3.4.1.D2</t>
  </si>
  <si>
    <t>3.4.1.D3</t>
  </si>
  <si>
    <t>3.4.1.D4</t>
  </si>
  <si>
    <t>3.4.2</t>
  </si>
  <si>
    <t>3.4.3</t>
  </si>
  <si>
    <t>3.7.1</t>
  </si>
  <si>
    <t>3.7.2</t>
  </si>
  <si>
    <t>3.7.3</t>
  </si>
  <si>
    <t>3.7.4</t>
  </si>
  <si>
    <t>3.7.5</t>
  </si>
  <si>
    <t>3.7.6</t>
  </si>
  <si>
    <t>1.4.1</t>
  </si>
  <si>
    <t>1.4.2</t>
  </si>
  <si>
    <t>1.4.3</t>
  </si>
  <si>
    <t>1.4.4</t>
  </si>
  <si>
    <t>1.2.1</t>
  </si>
  <si>
    <t>1.2.2</t>
  </si>
  <si>
    <t>1.2.3</t>
  </si>
  <si>
    <t>Lối vào trạm thu phí số 4</t>
  </si>
  <si>
    <t>Sau lối vào trạm thu phí số 4</t>
  </si>
  <si>
    <t>Lối xe vào/ Lối xe ra (Sân đỗ P3)</t>
  </si>
  <si>
    <t>Cây bóng mát trong khu sân đỗ P3</t>
  </si>
  <si>
    <t>Hàng rào xanh ngăn cách bãi đỗ xe và đường trước nhà ga</t>
  </si>
  <si>
    <t>Đảo</t>
  </si>
  <si>
    <t>STT</t>
  </si>
  <si>
    <t>A</t>
  </si>
  <si>
    <t>Khu vực sân vườn</t>
  </si>
  <si>
    <t xml:space="preserve">Chậu số 1 </t>
  </si>
  <si>
    <t>Chậu số 2</t>
  </si>
  <si>
    <t xml:space="preserve"> T1.2.1.2</t>
  </si>
  <si>
    <t>Chậu số 1</t>
  </si>
  <si>
    <t>Chậu số 3</t>
  </si>
  <si>
    <t>Chậu số 4</t>
  </si>
  <si>
    <t>Chậu số 5</t>
  </si>
  <si>
    <t>Chậu số 6</t>
  </si>
  <si>
    <t>Chậu số 7</t>
  </si>
  <si>
    <t>Chậu chữ nhật</t>
  </si>
  <si>
    <t>Chậu giọt lệ</t>
  </si>
  <si>
    <t>Chậu vuông</t>
  </si>
  <si>
    <t>Chậu vuông số 2</t>
  </si>
  <si>
    <t>Đảo AB</t>
  </si>
  <si>
    <t>Đảo CD</t>
  </si>
  <si>
    <t>Đảo EF</t>
  </si>
  <si>
    <t>Đảo GH</t>
  </si>
  <si>
    <t>Đảo IJ</t>
  </si>
  <si>
    <t>Đảo KL</t>
  </si>
  <si>
    <t xml:space="preserve">Chà là </t>
  </si>
  <si>
    <t>(~4.5-5m)</t>
  </si>
  <si>
    <t xml:space="preserve"> (~2-2.5m)</t>
  </si>
  <si>
    <t xml:space="preserve">Mộc hương </t>
  </si>
  <si>
    <t>(~2-2.5m)</t>
  </si>
  <si>
    <t xml:space="preserve">Bàng đài loan </t>
  </si>
  <si>
    <t>(~5-6m)</t>
  </si>
  <si>
    <t>Phong linh tím</t>
  </si>
  <si>
    <t xml:space="preserve"> (~3.5-4.5m)</t>
  </si>
  <si>
    <t xml:space="preserve">Kè Nhật </t>
  </si>
  <si>
    <t>(~1.5-3m)</t>
  </si>
  <si>
    <t xml:space="preserve">Tùng tháp </t>
  </si>
  <si>
    <t>(~1.8-2.5m)</t>
  </si>
  <si>
    <t xml:space="preserve">Tùng nhật </t>
  </si>
  <si>
    <t>(~2.5-3m)</t>
  </si>
  <si>
    <t xml:space="preserve">Ngọc bút </t>
  </si>
  <si>
    <t>(~1.5-2.5m)</t>
  </si>
  <si>
    <t xml:space="preserve">Ổi thuốc </t>
  </si>
  <si>
    <t>(~2-3m)</t>
  </si>
  <si>
    <t>Tùng la hán việt</t>
  </si>
  <si>
    <t xml:space="preserve"> (~1-1.5m)</t>
  </si>
  <si>
    <t xml:space="preserve">Tùng tuyết </t>
  </si>
  <si>
    <t>(~0.8-1,2m)</t>
  </si>
  <si>
    <t xml:space="preserve">Lá mít </t>
  </si>
  <si>
    <t xml:space="preserve">Đuôi lươn </t>
  </si>
  <si>
    <t xml:space="preserve">Vàng anh </t>
  </si>
  <si>
    <t>B.</t>
  </si>
  <si>
    <t>Khu vực trong nhà</t>
  </si>
  <si>
    <t xml:space="preserve">Cây phong linh tím </t>
  </si>
  <si>
    <t>(4-5m)</t>
  </si>
  <si>
    <t>Cụm cây phối (gồm một số chủng loại cây như: Mộc Hương/Tùng tháp/Trang thái/Mai vạn phúc/Lá mít, Cúc mốc, Đuôi chồn, Hồng phụng, Nguyệt Quế, Huyết Dụ, Cẩm tú mai, Dương xỉ, Ráy, Bàng Sing…)</t>
  </si>
  <si>
    <t>Điển nhấn chậu cây ACV (Chủng loại cây: kè nhật, phát tài núi, montera, huyết dụ kiếm, đại đế vương, ngọc ngân, vạn lộc, vạn niên thanh rủ, đuôi công, hoàng hậu, đại niên thanh, một số chậu có thêm cây ngọc bút…)</t>
  </si>
  <si>
    <t>Đơn giá đã bao gồm VAT/12 tháng</t>
  </si>
  <si>
    <t>Thành tiền đã bao gồm VAT/12 tháng</t>
  </si>
  <si>
    <t>TỔNG</t>
  </si>
  <si>
    <t>MẪU BIỂU CHÀO GIÁ
Kính gửi: Cảng hàng không quốc tế Nội Bài
Theo yêu cầu của Cảng hàng không quốc tế Nội Bài, chúng tôi, Công ty _________ xin chào giá hạng mục “___________” như sau:</t>
  </si>
  <si>
    <t>Tên hàng hóa/dịch vụ</t>
  </si>
  <si>
    <t>Ký mã hiệu, nhãn mác sản phẩm</t>
  </si>
  <si>
    <t>Số lượng</t>
  </si>
  <si>
    <t xml:space="preserve">m2 </t>
  </si>
  <si>
    <t>Đảo cây xanh (2 đảo)</t>
  </si>
  <si>
    <t>Chậu cây chữ V (1 bộ)</t>
  </si>
  <si>
    <t>Chậu cây chữ C (1 bộ)</t>
  </si>
  <si>
    <t>Chậu cây chữ A (1 bộ)</t>
  </si>
  <si>
    <t>71,2 m2</t>
  </si>
  <si>
    <t xml:space="preserve">Đặc tính kỹ thuật </t>
  </si>
  <si>
    <t xml:space="preserve">Chậu chữ nhật </t>
  </si>
  <si>
    <t>(2m2)</t>
  </si>
  <si>
    <t xml:space="preserve">Chậu giọt lệ </t>
  </si>
  <si>
    <t>(0,66m2)</t>
  </si>
  <si>
    <t xml:space="preserve">Chậu chữ nhật số 1 </t>
  </si>
  <si>
    <t xml:space="preserve">Chậu chữ nhật số 2 </t>
  </si>
  <si>
    <t>(2,7m2)</t>
  </si>
  <si>
    <t>(0,9m2)</t>
  </si>
  <si>
    <t>(1,8m2)</t>
  </si>
  <si>
    <t>(7,65m2)</t>
  </si>
  <si>
    <t>(32m2)</t>
  </si>
  <si>
    <t>(86m2)</t>
  </si>
  <si>
    <t xml:space="preserve">Chậu vuông </t>
  </si>
  <si>
    <t>(3m2)</t>
  </si>
  <si>
    <t>(0,22m2)</t>
  </si>
  <si>
    <t xml:space="preserve"> (3,6m2)</t>
  </si>
  <si>
    <t>(3,6m2)</t>
  </si>
  <si>
    <t xml:space="preserve"> (3m2)</t>
  </si>
  <si>
    <t>(0,33m2)</t>
  </si>
  <si>
    <t>(4m2)</t>
  </si>
  <si>
    <t xml:space="preserve">Chậu cây </t>
  </si>
  <si>
    <t>(56m2)</t>
  </si>
  <si>
    <t>(16,632m2)</t>
  </si>
  <si>
    <t>(6,6m2)</t>
  </si>
  <si>
    <t xml:space="preserve"> (6,6m2)</t>
  </si>
  <si>
    <t xml:space="preserve">Chậu số 8 </t>
  </si>
  <si>
    <t>(15,2m2)</t>
  </si>
  <si>
    <t xml:space="preserve">Chậu vuông số 1 </t>
  </si>
  <si>
    <t xml:space="preserve"> (2m2)</t>
  </si>
  <si>
    <t xml:space="preserve">Chậu vuông số 3 </t>
  </si>
  <si>
    <t xml:space="preserve">Cây phối/ phủ thảm  
 (gồm một số chủng loại cây như: Mộc Hương/Tùng tháp/Trang thái/Mai vạn phúc/Lá mít, Cúc mốc, Đuôi chồn, Hồng phụng, Nguyệt Quế, Huyết Dụ, Cẩm tú mai, Dương xỉ, Ráy, Bàng Sing…) </t>
  </si>
  <si>
    <t>Các điều kiện thương mại:  
1.	Hình thức hợp đồng: Hợp đồng theo đơn giá cố định.
2.	Thời hạn cung cấp hàng hóa, dịch vụ: Trong vòng 12 tháng.
3.	Điều kiện thanh toán/tạm ứng: Không tạm ứng, giá trị hợp đồng thanh toán theo từng tháng .
4.	Địa điểm thực hiện dịch vụ: Nhà ga T2, Cảng hàng không quốc tế Nội Bài.
5.	Thời hạn có hiệu lực của báo giá: 90 ngày kể từ ngày báo giá.
6.	Các yêu cầu khác (nếu có):  - Báo giá của nhà thầu đã bao gồm giá trị dịch vụ, thuế suất thuế GTGT và toàn bộ các phi phí cần thiết khác (vật tư, công cụ, máy móc, cây trồng dặm, giàn giáo (nếu cần để phục vụ việc cắt tỉa các cây cao), nhân sự, làm thẻ, vận chuyển, chi phí quản lý…) để thực hiện đầy đủ các công việc của Hợp đồng.
Ghi chú:
 -  Khối lượng cây bonsai, cây lớn  (thực hiện cắt tỉa, tạo hình 2 lần/năm): Chi tiết tại phụ lục số 01
 - Khối lượng phân bón chi tiết từng khu vực: Chi tiết tại phụ lục số 01</t>
  </si>
  <si>
    <t xml:space="preserve">…............., Ngày…... Tháng…... Năm
Đại diện có thẩm quyền của Công ty
                              [Ghi tên, chức danh, ký tên và đóng dấu]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</si>
</sst>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3">
    <font>
      <sz val="11"/>
      <color theme="1"/>
      <name val="Calibri"/>
      <family val="2"/>
      <scheme val="minor"/>
    </font>
    <font>
      <sz val="8"/>
      <name val="Calibri"/>
      <family val="2"/>
      <scheme val="minor"/>
    </font>
    <font>
      <sz val="14"/>
      <color theme="1"/>
      <name val="Times New Roman"/>
      <family val="1"/>
    </font>
    <font>
      <sz val="14"/>
      <name val="Times New Roman"/>
      <family val="1"/>
    </font>
    <font>
      <b/>
      <sz val="14"/>
      <name val="Times New Roman"/>
      <family val="1"/>
    </font>
    <font>
      <b/>
      <sz val="12"/>
      <color theme="1"/>
      <name val="Times New Roman"/>
      <family val="1"/>
    </font>
    <font>
      <sz val="12"/>
      <color theme="1"/>
      <name val="Times New Roman"/>
      <family val="1"/>
    </font>
    <font>
      <sz val="12"/>
      <name val=".VnTime"/>
    </font>
    <font>
      <sz val="12"/>
      <name val="Times New Roman"/>
      <family val="1"/>
    </font>
    <font>
      <sz val="12"/>
      <name val=".VnTime"/>
      <family val="2"/>
    </font>
    <font>
      <b/>
      <sz val="12"/>
      <name val="Times New Roman"/>
      <family val="1"/>
    </font>
    <font>
      <b/>
      <sz val="18"/>
      <color theme="1"/>
      <name val="Times New Roman"/>
      <family val="1"/>
    </font>
    <font>
      <sz val="16"/>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7" fillId="0" borderId="0"/>
    <xf numFmtId="43" fontId="9" fillId="0" borderId="0" applyFont="0" applyFill="0" applyBorder="0" applyAlignment="0" applyProtection="0"/>
  </cellStyleXfs>
  <cellXfs count="53">
    <xf numFmtId="0" fontId="0" fillId="0" borderId="0" xfId="0"/>
    <xf numFmtId="0" fontId="2" fillId="0" borderId="0" xfId="0" applyFont="1" applyAlignment="1">
      <alignment vertical="center"/>
    </xf>
    <xf numFmtId="0" fontId="2" fillId="0" borderId="0" xfId="0" applyFont="1" applyAlignment="1">
      <alignment horizontal="center" vertical="center"/>
    </xf>
    <xf numFmtId="3" fontId="2" fillId="0" borderId="0" xfId="0" applyNumberFormat="1" applyFont="1" applyAlignment="1">
      <alignment vertical="center"/>
    </xf>
    <xf numFmtId="3" fontId="5" fillId="0" borderId="1" xfId="0" applyNumberFormat="1" applyFont="1" applyBorder="1" applyAlignment="1">
      <alignment horizontal="center" vertical="center"/>
    </xf>
    <xf numFmtId="3" fontId="5" fillId="0" borderId="1" xfId="0" applyNumberFormat="1" applyFont="1" applyBorder="1" applyAlignment="1">
      <alignment horizontal="center" vertical="center" wrapText="1"/>
    </xf>
    <xf numFmtId="3" fontId="6" fillId="0" borderId="0" xfId="0" applyNumberFormat="1" applyFont="1" applyAlignment="1">
      <alignment vertical="center"/>
    </xf>
    <xf numFmtId="0" fontId="3" fillId="0" borderId="0" xfId="0" applyFont="1" applyAlignment="1">
      <alignment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0" xfId="0" applyFont="1" applyAlignment="1">
      <alignment vertical="center"/>
    </xf>
    <xf numFmtId="0" fontId="5" fillId="0" borderId="1" xfId="0" applyFont="1" applyBorder="1" applyAlignment="1">
      <alignment horizontal="left" vertical="center"/>
    </xf>
    <xf numFmtId="0" fontId="5" fillId="0" borderId="1" xfId="0" applyFont="1" applyBorder="1" applyAlignment="1">
      <alignment vertical="center"/>
    </xf>
    <xf numFmtId="3" fontId="5" fillId="0" borderId="1" xfId="0" applyNumberFormat="1" applyFont="1" applyBorder="1" applyAlignment="1">
      <alignment vertical="center"/>
    </xf>
    <xf numFmtId="0" fontId="5" fillId="0" borderId="1" xfId="0" applyFont="1" applyBorder="1" applyAlignment="1">
      <alignment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xf>
    <xf numFmtId="3" fontId="6" fillId="0" borderId="1" xfId="0" applyNumberFormat="1" applyFont="1" applyBorder="1" applyAlignment="1">
      <alignment vertical="center"/>
    </xf>
    <xf numFmtId="3" fontId="6" fillId="0" borderId="1" xfId="0" applyNumberFormat="1"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8" fillId="0" borderId="1" xfId="0" applyFont="1" applyBorder="1" applyAlignment="1">
      <alignment vertical="center" wrapText="1"/>
    </xf>
    <xf numFmtId="0" fontId="8" fillId="0" borderId="1" xfId="0" applyFont="1" applyBorder="1" applyAlignment="1">
      <alignment horizontal="center" vertical="center"/>
    </xf>
    <xf numFmtId="0" fontId="10" fillId="0" borderId="1" xfId="0" applyFont="1" applyBorder="1" applyAlignment="1">
      <alignment vertical="center"/>
    </xf>
    <xf numFmtId="0" fontId="10" fillId="0" borderId="1" xfId="0" applyFont="1" applyBorder="1" applyAlignment="1">
      <alignment horizontal="center" vertical="center"/>
    </xf>
    <xf numFmtId="0" fontId="5" fillId="0" borderId="0" xfId="0" applyFont="1" applyAlignment="1">
      <alignment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2" fontId="5" fillId="0" borderId="1" xfId="0" applyNumberFormat="1" applyFont="1" applyBorder="1" applyAlignment="1">
      <alignment horizontal="center" vertical="center"/>
    </xf>
    <xf numFmtId="2" fontId="6" fillId="0" borderId="1" xfId="0" applyNumberFormat="1" applyFont="1" applyBorder="1" applyAlignment="1">
      <alignment horizontal="center" vertical="center"/>
    </xf>
    <xf numFmtId="0" fontId="6" fillId="0" borderId="0" xfId="0" applyFont="1" applyAlignment="1">
      <alignment horizontal="center" vertical="center"/>
    </xf>
    <xf numFmtId="3" fontId="6" fillId="0" borderId="0" xfId="0" applyNumberFormat="1" applyFont="1" applyAlignment="1">
      <alignment horizontal="center" vertical="center"/>
    </xf>
    <xf numFmtId="0" fontId="6"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wrapText="1"/>
    </xf>
    <xf numFmtId="0" fontId="11" fillId="0" borderId="0" xfId="0" applyFont="1" applyAlignment="1">
      <alignment vertical="center"/>
    </xf>
    <xf numFmtId="3" fontId="11" fillId="0" borderId="0" xfId="0" applyNumberFormat="1" applyFont="1" applyAlignment="1">
      <alignment vertical="center"/>
    </xf>
    <xf numFmtId="3" fontId="11" fillId="0" borderId="0" xfId="0" applyNumberFormat="1" applyFont="1" applyAlignment="1">
      <alignment horizontal="center" vertical="center"/>
    </xf>
    <xf numFmtId="0" fontId="11" fillId="0" borderId="0" xfId="0" applyFont="1" applyAlignment="1">
      <alignment horizontal="center" vertical="center" wrapText="1"/>
    </xf>
    <xf numFmtId="0" fontId="8" fillId="0" borderId="1" xfId="0" applyFont="1" applyBorder="1" applyAlignment="1">
      <alignment horizontal="center" vertical="center" wrapText="1"/>
    </xf>
    <xf numFmtId="0" fontId="11" fillId="0" borderId="0" xfId="0" applyFont="1" applyAlignment="1">
      <alignment vertical="center" wrapText="1"/>
    </xf>
    <xf numFmtId="0" fontId="12" fillId="0" borderId="0" xfId="0" applyFont="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4" fillId="0" borderId="5" xfId="0" applyFont="1" applyBorder="1" applyAlignment="1">
      <alignment horizontal="center" vertical="center" wrapText="1"/>
    </xf>
    <xf numFmtId="0" fontId="11" fillId="0" borderId="0" xfId="0" applyFont="1" applyAlignment="1">
      <alignment horizontal="center" vertical="center" wrapText="1"/>
    </xf>
    <xf numFmtId="0" fontId="6" fillId="0" borderId="0" xfId="0" applyFont="1" applyAlignment="1">
      <alignment horizontal="left" vertical="center" wrapText="1"/>
    </xf>
  </cellXfs>
  <cellStyles count="3">
    <cellStyle name="Comma 5" xfId="2" xr:uid="{B57D585D-0186-4D30-9A1C-14EE54A787CB}"/>
    <cellStyle name="Normal" xfId="0" builtinId="0"/>
    <cellStyle name="Normal 2" xfId="1" xr:uid="{93EAB2F8-3B4F-4C72-8263-F6FCB16F5D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66"/>
  <sheetViews>
    <sheetView tabSelected="1" view="pageBreakPreview" zoomScale="70" zoomScaleNormal="70" zoomScaleSheetLayoutView="70" workbookViewId="0">
      <pane ySplit="2" topLeftCell="A3" activePane="bottomLeft" state="frozen"/>
      <selection pane="bottomLeft" activeCell="T100" sqref="T100"/>
    </sheetView>
  </sheetViews>
  <sheetFormatPr defaultColWidth="9" defaultRowHeight="18.75"/>
  <cols>
    <col min="1" max="1" width="9.7109375" style="2" customWidth="1"/>
    <col min="2" max="2" width="46.5703125" style="1" customWidth="1"/>
    <col min="3" max="3" width="16.42578125" style="2" customWidth="1"/>
    <col min="4" max="4" width="22" style="2" customWidth="1"/>
    <col min="5" max="5" width="12.28515625" style="2" customWidth="1"/>
    <col min="6" max="6" width="10.7109375" style="2" customWidth="1"/>
    <col min="7" max="7" width="15.28515625" style="2" hidden="1" customWidth="1"/>
    <col min="8" max="8" width="18.7109375" style="3" customWidth="1"/>
    <col min="9" max="9" width="20.28515625" style="2" customWidth="1"/>
    <col min="10" max="16384" width="9" style="1"/>
  </cols>
  <sheetData>
    <row r="1" spans="1:9" s="7" customFormat="1" ht="75" customHeight="1">
      <c r="A1" s="50" t="s">
        <v>171</v>
      </c>
      <c r="B1" s="50"/>
      <c r="C1" s="50"/>
      <c r="D1" s="50"/>
      <c r="E1" s="50"/>
      <c r="F1" s="50"/>
      <c r="G1" s="50"/>
      <c r="H1" s="50"/>
      <c r="I1" s="50"/>
    </row>
    <row r="2" spans="1:9" s="10" customFormat="1" ht="68.25" customHeight="1">
      <c r="A2" s="8" t="s">
        <v>114</v>
      </c>
      <c r="B2" s="9" t="s">
        <v>172</v>
      </c>
      <c r="C2" s="9" t="s">
        <v>181</v>
      </c>
      <c r="D2" s="9" t="s">
        <v>173</v>
      </c>
      <c r="E2" s="8" t="s">
        <v>26</v>
      </c>
      <c r="F2" s="9" t="s">
        <v>174</v>
      </c>
      <c r="G2" s="9"/>
      <c r="H2" s="5" t="s">
        <v>168</v>
      </c>
      <c r="I2" s="9" t="s">
        <v>169</v>
      </c>
    </row>
    <row r="3" spans="1:9" s="10" customFormat="1" ht="22.5" customHeight="1">
      <c r="A3" s="8" t="s">
        <v>115</v>
      </c>
      <c r="B3" s="11" t="s">
        <v>116</v>
      </c>
      <c r="C3" s="8"/>
      <c r="D3" s="8"/>
      <c r="E3" s="8"/>
      <c r="F3" s="9"/>
      <c r="G3" s="9"/>
      <c r="H3" s="5"/>
      <c r="I3" s="9"/>
    </row>
    <row r="4" spans="1:9" s="10" customFormat="1" ht="22.5" customHeight="1">
      <c r="A4" s="8" t="s">
        <v>1</v>
      </c>
      <c r="B4" s="12" t="s">
        <v>6</v>
      </c>
      <c r="C4" s="8"/>
      <c r="D4" s="8"/>
      <c r="E4" s="8"/>
      <c r="F4" s="8"/>
      <c r="G4" s="8"/>
      <c r="H4" s="13"/>
      <c r="I4" s="8"/>
    </row>
    <row r="5" spans="1:9" s="10" customFormat="1" ht="22.5" customHeight="1">
      <c r="A5" s="8" t="s">
        <v>21</v>
      </c>
      <c r="B5" s="12" t="s">
        <v>108</v>
      </c>
      <c r="C5" s="8"/>
      <c r="D5" s="8"/>
      <c r="E5" s="8"/>
      <c r="F5" s="8"/>
      <c r="G5" s="8"/>
      <c r="H5" s="13"/>
      <c r="I5" s="8"/>
    </row>
    <row r="6" spans="1:9" s="10" customFormat="1" ht="22.5" customHeight="1">
      <c r="A6" s="15"/>
      <c r="B6" s="16" t="s">
        <v>136</v>
      </c>
      <c r="C6" s="15" t="s">
        <v>137</v>
      </c>
      <c r="D6" s="15"/>
      <c r="E6" s="15" t="s">
        <v>27</v>
      </c>
      <c r="F6" s="15">
        <v>9</v>
      </c>
      <c r="G6" s="15"/>
      <c r="H6" s="17"/>
      <c r="I6" s="18"/>
    </row>
    <row r="7" spans="1:9" s="10" customFormat="1" ht="22.5" customHeight="1">
      <c r="A7" s="15"/>
      <c r="B7" s="16" t="s">
        <v>0</v>
      </c>
      <c r="C7" s="15" t="s">
        <v>138</v>
      </c>
      <c r="D7" s="15"/>
      <c r="E7" s="15" t="s">
        <v>27</v>
      </c>
      <c r="F7" s="15">
        <v>24</v>
      </c>
      <c r="G7" s="15"/>
      <c r="H7" s="17"/>
      <c r="I7" s="18"/>
    </row>
    <row r="8" spans="1:9" s="10" customFormat="1" ht="85.5" customHeight="1">
      <c r="A8" s="15"/>
      <c r="B8" s="19" t="s">
        <v>166</v>
      </c>
      <c r="C8" s="27"/>
      <c r="D8" s="27"/>
      <c r="E8" s="15" t="s">
        <v>28</v>
      </c>
      <c r="F8" s="35">
        <v>158</v>
      </c>
      <c r="G8" s="21"/>
      <c r="H8" s="17"/>
      <c r="I8" s="18"/>
    </row>
    <row r="9" spans="1:9" s="10" customFormat="1" ht="22.5" customHeight="1">
      <c r="A9" s="15"/>
      <c r="B9" s="16" t="s">
        <v>19</v>
      </c>
      <c r="C9" s="15"/>
      <c r="D9" s="15"/>
      <c r="E9" s="15" t="s">
        <v>28</v>
      </c>
      <c r="F9" s="35">
        <f>600-F8</f>
        <v>442</v>
      </c>
      <c r="G9" s="21"/>
      <c r="H9" s="17"/>
      <c r="I9" s="18"/>
    </row>
    <row r="10" spans="1:9" s="10" customFormat="1" ht="22.5" customHeight="1">
      <c r="A10" s="8" t="s">
        <v>22</v>
      </c>
      <c r="B10" s="11" t="s">
        <v>109</v>
      </c>
      <c r="C10" s="8"/>
      <c r="D10" s="8"/>
      <c r="E10" s="8"/>
      <c r="F10" s="8"/>
      <c r="G10" s="8"/>
      <c r="H10" s="13"/>
      <c r="I10" s="8"/>
    </row>
    <row r="11" spans="1:9" s="10" customFormat="1" ht="22.5" customHeight="1">
      <c r="A11" s="15"/>
      <c r="B11" s="16" t="s">
        <v>0</v>
      </c>
      <c r="C11" s="15"/>
      <c r="D11" s="15"/>
      <c r="E11" s="15" t="s">
        <v>27</v>
      </c>
      <c r="F11" s="15">
        <v>21</v>
      </c>
      <c r="G11" s="15"/>
      <c r="H11" s="17"/>
      <c r="I11" s="18"/>
    </row>
    <row r="12" spans="1:9" s="10" customFormat="1" ht="22.5" customHeight="1">
      <c r="A12" s="15"/>
      <c r="B12" s="16" t="s">
        <v>20</v>
      </c>
      <c r="C12" s="15"/>
      <c r="D12" s="15"/>
      <c r="E12" s="15" t="s">
        <v>28</v>
      </c>
      <c r="F12" s="15">
        <v>99</v>
      </c>
      <c r="G12" s="15"/>
      <c r="H12" s="17"/>
      <c r="I12" s="18"/>
    </row>
    <row r="13" spans="1:9" s="10" customFormat="1" ht="22.5" customHeight="1">
      <c r="A13" s="8" t="s">
        <v>23</v>
      </c>
      <c r="B13" s="11" t="s">
        <v>17</v>
      </c>
      <c r="C13" s="8"/>
      <c r="D13" s="8"/>
      <c r="E13" s="8"/>
      <c r="F13" s="8"/>
      <c r="G13" s="8"/>
      <c r="H13" s="13"/>
      <c r="I13" s="8"/>
    </row>
    <row r="14" spans="1:9" s="10" customFormat="1" ht="22.5" customHeight="1">
      <c r="A14" s="15"/>
      <c r="B14" s="16" t="s">
        <v>0</v>
      </c>
      <c r="C14" s="15"/>
      <c r="D14" s="15"/>
      <c r="E14" s="15" t="s">
        <v>27</v>
      </c>
      <c r="F14" s="15">
        <v>15</v>
      </c>
      <c r="G14" s="15"/>
      <c r="H14" s="17"/>
      <c r="I14" s="18"/>
    </row>
    <row r="15" spans="1:9" s="10" customFormat="1" ht="86.25" customHeight="1">
      <c r="A15" s="15"/>
      <c r="B15" s="19" t="s">
        <v>166</v>
      </c>
      <c r="C15" s="27"/>
      <c r="D15" s="27"/>
      <c r="E15" s="15" t="s">
        <v>28</v>
      </c>
      <c r="F15" s="15">
        <v>12</v>
      </c>
      <c r="G15" s="15"/>
      <c r="H15" s="17"/>
      <c r="I15" s="18"/>
    </row>
    <row r="16" spans="1:9" s="10" customFormat="1" ht="22.5" customHeight="1">
      <c r="A16" s="15"/>
      <c r="B16" s="16" t="s">
        <v>164</v>
      </c>
      <c r="C16" s="15" t="s">
        <v>165</v>
      </c>
      <c r="D16" s="15"/>
      <c r="E16" s="15" t="s">
        <v>27</v>
      </c>
      <c r="F16" s="15">
        <v>5</v>
      </c>
      <c r="G16" s="15"/>
      <c r="H16" s="17"/>
      <c r="I16" s="18"/>
    </row>
    <row r="17" spans="1:9" s="10" customFormat="1" ht="22.5" customHeight="1">
      <c r="A17" s="15"/>
      <c r="B17" s="16" t="s">
        <v>136</v>
      </c>
      <c r="C17" s="15" t="s">
        <v>137</v>
      </c>
      <c r="D17" s="15"/>
      <c r="E17" s="15" t="s">
        <v>27</v>
      </c>
      <c r="F17" s="15">
        <v>7</v>
      </c>
      <c r="G17" s="15"/>
      <c r="H17" s="17"/>
      <c r="I17" s="18"/>
    </row>
    <row r="18" spans="1:9" s="10" customFormat="1" ht="22.5" customHeight="1">
      <c r="A18" s="8" t="s">
        <v>24</v>
      </c>
      <c r="B18" s="12" t="s">
        <v>110</v>
      </c>
      <c r="C18" s="8"/>
      <c r="D18" s="8"/>
      <c r="E18" s="8"/>
      <c r="F18" s="8"/>
      <c r="G18" s="8"/>
      <c r="H18" s="13"/>
      <c r="I18" s="8"/>
    </row>
    <row r="19" spans="1:9" s="10" customFormat="1" ht="22.5" customHeight="1">
      <c r="A19" s="8"/>
      <c r="B19" s="12" t="s">
        <v>29</v>
      </c>
      <c r="C19" s="8"/>
      <c r="D19" s="8"/>
      <c r="E19" s="8"/>
      <c r="F19" s="8"/>
      <c r="G19" s="8"/>
      <c r="H19" s="13"/>
      <c r="I19" s="8"/>
    </row>
    <row r="20" spans="1:9" s="10" customFormat="1" ht="22.5" customHeight="1">
      <c r="A20" s="15"/>
      <c r="B20" s="16" t="s">
        <v>139</v>
      </c>
      <c r="C20" s="15" t="s">
        <v>140</v>
      </c>
      <c r="D20" s="15"/>
      <c r="E20" s="15" t="s">
        <v>27</v>
      </c>
      <c r="F20" s="15">
        <v>23</v>
      </c>
      <c r="G20" s="15"/>
      <c r="H20" s="17"/>
      <c r="I20" s="18"/>
    </row>
    <row r="21" spans="1:9" s="10" customFormat="1" ht="22.5" customHeight="1">
      <c r="A21" s="15"/>
      <c r="B21" s="16" t="s">
        <v>0</v>
      </c>
      <c r="C21" s="15" t="s">
        <v>138</v>
      </c>
      <c r="D21" s="15"/>
      <c r="E21" s="15" t="s">
        <v>27</v>
      </c>
      <c r="F21" s="15">
        <v>8</v>
      </c>
      <c r="G21" s="15"/>
      <c r="H21" s="17"/>
      <c r="I21" s="18"/>
    </row>
    <row r="22" spans="1:9" s="10" customFormat="1" ht="87.75" customHeight="1">
      <c r="A22" s="15"/>
      <c r="B22" s="19" t="s">
        <v>166</v>
      </c>
      <c r="C22" s="27"/>
      <c r="D22" s="27"/>
      <c r="E22" s="15" t="s">
        <v>28</v>
      </c>
      <c r="F22" s="15">
        <v>110</v>
      </c>
      <c r="G22" s="15"/>
      <c r="H22" s="17"/>
      <c r="I22" s="18"/>
    </row>
    <row r="23" spans="1:9" s="10" customFormat="1" ht="24" customHeight="1">
      <c r="A23" s="15"/>
      <c r="B23" s="12" t="s">
        <v>30</v>
      </c>
      <c r="C23" s="8"/>
      <c r="D23" s="8"/>
      <c r="E23" s="8"/>
      <c r="F23" s="15"/>
      <c r="G23" s="15"/>
      <c r="H23" s="17"/>
      <c r="I23" s="18"/>
    </row>
    <row r="24" spans="1:9" s="10" customFormat="1" ht="24" customHeight="1">
      <c r="A24" s="15"/>
      <c r="B24" s="16" t="s">
        <v>139</v>
      </c>
      <c r="C24" s="15" t="s">
        <v>140</v>
      </c>
      <c r="D24" s="15"/>
      <c r="E24" s="15" t="s">
        <v>27</v>
      </c>
      <c r="F24" s="15">
        <v>10</v>
      </c>
      <c r="G24" s="15"/>
      <c r="H24" s="17"/>
      <c r="I24" s="18"/>
    </row>
    <row r="25" spans="1:9" s="10" customFormat="1" ht="24" customHeight="1">
      <c r="A25" s="15"/>
      <c r="B25" s="16" t="s">
        <v>0</v>
      </c>
      <c r="C25" s="15" t="s">
        <v>138</v>
      </c>
      <c r="D25" s="15"/>
      <c r="E25" s="15" t="s">
        <v>27</v>
      </c>
      <c r="F25" s="15">
        <v>10</v>
      </c>
      <c r="G25" s="15"/>
      <c r="H25" s="17"/>
      <c r="I25" s="18"/>
    </row>
    <row r="26" spans="1:9" s="10" customFormat="1" ht="93.75" customHeight="1">
      <c r="A26" s="15"/>
      <c r="B26" s="19" t="s">
        <v>166</v>
      </c>
      <c r="C26" s="15"/>
      <c r="D26" s="15"/>
      <c r="E26" s="15" t="s">
        <v>28</v>
      </c>
      <c r="F26" s="15">
        <v>208</v>
      </c>
      <c r="G26" s="15"/>
      <c r="H26" s="17"/>
      <c r="I26" s="18"/>
    </row>
    <row r="27" spans="1:9" s="10" customFormat="1" ht="25.5" customHeight="1">
      <c r="A27" s="8" t="s">
        <v>25</v>
      </c>
      <c r="B27" s="12" t="s">
        <v>111</v>
      </c>
      <c r="C27" s="8"/>
      <c r="D27" s="8"/>
      <c r="E27" s="8"/>
      <c r="F27" s="8"/>
      <c r="G27" s="8"/>
      <c r="H27" s="13"/>
      <c r="I27" s="18"/>
    </row>
    <row r="28" spans="1:9" s="10" customFormat="1" ht="24.75" customHeight="1">
      <c r="A28" s="15"/>
      <c r="B28" s="16" t="s">
        <v>141</v>
      </c>
      <c r="C28" s="15" t="s">
        <v>142</v>
      </c>
      <c r="D28" s="15"/>
      <c r="E28" s="15" t="s">
        <v>27</v>
      </c>
      <c r="F28" s="15">
        <v>65</v>
      </c>
      <c r="G28" s="15"/>
      <c r="H28" s="17"/>
      <c r="I28" s="18"/>
    </row>
    <row r="29" spans="1:9" s="10" customFormat="1" ht="24.75" customHeight="1">
      <c r="A29" s="15"/>
      <c r="B29" s="16" t="s">
        <v>136</v>
      </c>
      <c r="C29" s="15" t="s">
        <v>137</v>
      </c>
      <c r="D29" s="15"/>
      <c r="E29" s="15" t="s">
        <v>27</v>
      </c>
      <c r="F29" s="15">
        <v>21</v>
      </c>
      <c r="G29" s="15"/>
      <c r="H29" s="17"/>
      <c r="I29" s="18"/>
    </row>
    <row r="30" spans="1:9" s="10" customFormat="1" ht="24.75" customHeight="1">
      <c r="A30" s="15"/>
      <c r="B30" s="16" t="s">
        <v>143</v>
      </c>
      <c r="C30" s="15" t="s">
        <v>144</v>
      </c>
      <c r="D30" s="15"/>
      <c r="E30" s="15" t="s">
        <v>27</v>
      </c>
      <c r="F30" s="15">
        <v>5</v>
      </c>
      <c r="G30" s="15"/>
      <c r="H30" s="17"/>
      <c r="I30" s="18"/>
    </row>
    <row r="31" spans="1:9" s="10" customFormat="1" ht="25.5" customHeight="1">
      <c r="A31" s="8">
        <v>1.1000000000000001</v>
      </c>
      <c r="B31" s="12" t="s">
        <v>112</v>
      </c>
      <c r="C31" s="8"/>
      <c r="D31" s="8"/>
      <c r="E31" s="8"/>
      <c r="F31" s="8"/>
      <c r="G31" s="8"/>
      <c r="H31" s="13"/>
      <c r="I31" s="18"/>
    </row>
    <row r="32" spans="1:9" s="10" customFormat="1" ht="23.25" customHeight="1">
      <c r="A32" s="15"/>
      <c r="B32" s="21" t="s">
        <v>145</v>
      </c>
      <c r="C32" s="15" t="s">
        <v>146</v>
      </c>
      <c r="D32" s="15"/>
      <c r="E32" s="15" t="s">
        <v>27</v>
      </c>
      <c r="F32" s="15">
        <v>86</v>
      </c>
      <c r="G32" s="15"/>
      <c r="H32" s="17"/>
      <c r="I32" s="18"/>
    </row>
    <row r="33" spans="1:9" s="10" customFormat="1" ht="23.25" customHeight="1">
      <c r="A33" s="15"/>
      <c r="B33" s="21" t="s">
        <v>147</v>
      </c>
      <c r="C33" s="15" t="s">
        <v>148</v>
      </c>
      <c r="D33" s="15"/>
      <c r="E33" s="15" t="s">
        <v>27</v>
      </c>
      <c r="F33" s="15">
        <v>79</v>
      </c>
      <c r="G33" s="15"/>
      <c r="H33" s="17"/>
      <c r="I33" s="18"/>
    </row>
    <row r="34" spans="1:9" s="10" customFormat="1" ht="107.25" customHeight="1">
      <c r="A34" s="15"/>
      <c r="B34" s="22" t="s">
        <v>212</v>
      </c>
      <c r="C34" s="42"/>
      <c r="D34" s="42"/>
      <c r="E34" s="23" t="s">
        <v>28</v>
      </c>
      <c r="F34" s="23">
        <v>800</v>
      </c>
      <c r="G34" s="23"/>
      <c r="H34" s="17"/>
      <c r="I34" s="18"/>
    </row>
    <row r="35" spans="1:9" s="26" customFormat="1" ht="23.25" customHeight="1">
      <c r="A35" s="9" t="s">
        <v>162</v>
      </c>
      <c r="B35" s="24" t="s">
        <v>163</v>
      </c>
      <c r="C35" s="25"/>
      <c r="D35" s="25"/>
      <c r="E35" s="25"/>
      <c r="F35" s="25"/>
      <c r="G35" s="25"/>
      <c r="H35" s="13"/>
      <c r="I35" s="8"/>
    </row>
    <row r="36" spans="1:9" s="10" customFormat="1" ht="38.25" customHeight="1">
      <c r="A36" s="8">
        <v>1.2</v>
      </c>
      <c r="B36" s="48" t="s">
        <v>167</v>
      </c>
      <c r="C36" s="49"/>
      <c r="D36" s="49"/>
      <c r="E36" s="49"/>
      <c r="F36" s="49"/>
      <c r="G36" s="49"/>
      <c r="H36" s="49"/>
      <c r="I36" s="49"/>
    </row>
    <row r="37" spans="1:9" s="10" customFormat="1" ht="21" customHeight="1">
      <c r="A37" s="8" t="s">
        <v>105</v>
      </c>
      <c r="B37" s="12" t="s">
        <v>179</v>
      </c>
      <c r="C37" s="8"/>
      <c r="D37" s="15"/>
      <c r="E37" s="15"/>
      <c r="F37" s="15"/>
      <c r="G37" s="15"/>
      <c r="H37" s="17"/>
      <c r="I37" s="15"/>
    </row>
    <row r="38" spans="1:9" s="10" customFormat="1" ht="21" customHeight="1">
      <c r="A38" s="15"/>
      <c r="B38" s="21" t="s">
        <v>117</v>
      </c>
      <c r="C38" s="15"/>
      <c r="D38" s="15" t="s">
        <v>32</v>
      </c>
      <c r="E38" s="45" t="s">
        <v>28</v>
      </c>
      <c r="F38" s="45">
        <v>13.5</v>
      </c>
      <c r="G38" s="28">
        <v>1</v>
      </c>
      <c r="H38" s="18"/>
      <c r="I38" s="18"/>
    </row>
    <row r="39" spans="1:9" s="10" customFormat="1" ht="21" customHeight="1">
      <c r="A39" s="15"/>
      <c r="B39" s="21" t="s">
        <v>118</v>
      </c>
      <c r="C39" s="15"/>
      <c r="D39" s="15" t="s">
        <v>119</v>
      </c>
      <c r="E39" s="47"/>
      <c r="F39" s="47"/>
      <c r="G39" s="29">
        <v>1</v>
      </c>
      <c r="H39" s="18"/>
      <c r="I39" s="18"/>
    </row>
    <row r="40" spans="1:9" s="10" customFormat="1" ht="21" customHeight="1">
      <c r="A40" s="8" t="s">
        <v>106</v>
      </c>
      <c r="B40" s="12" t="s">
        <v>178</v>
      </c>
      <c r="C40" s="8"/>
      <c r="D40" s="15"/>
      <c r="E40" s="15"/>
      <c r="F40" s="15"/>
      <c r="G40" s="15"/>
      <c r="H40" s="17"/>
      <c r="I40" s="15"/>
    </row>
    <row r="41" spans="1:9" s="10" customFormat="1" ht="21" customHeight="1">
      <c r="A41" s="15"/>
      <c r="B41" s="21" t="s">
        <v>120</v>
      </c>
      <c r="C41" s="15"/>
      <c r="D41" s="15" t="s">
        <v>33</v>
      </c>
      <c r="E41" s="45" t="s">
        <v>28</v>
      </c>
      <c r="F41" s="45">
        <v>12.5</v>
      </c>
      <c r="G41" s="28">
        <v>1</v>
      </c>
      <c r="H41" s="18"/>
      <c r="I41" s="18"/>
    </row>
    <row r="42" spans="1:9" s="10" customFormat="1" ht="23.25" customHeight="1">
      <c r="A42" s="15"/>
      <c r="B42" s="21" t="s">
        <v>118</v>
      </c>
      <c r="C42" s="15"/>
      <c r="D42" s="15" t="s">
        <v>34</v>
      </c>
      <c r="E42" s="47"/>
      <c r="F42" s="47"/>
      <c r="G42" s="29">
        <v>1</v>
      </c>
      <c r="H42" s="18"/>
      <c r="I42" s="18"/>
    </row>
    <row r="43" spans="1:9" s="10" customFormat="1" ht="23.25" customHeight="1">
      <c r="A43" s="8" t="s">
        <v>107</v>
      </c>
      <c r="B43" s="12" t="s">
        <v>177</v>
      </c>
      <c r="C43" s="8"/>
      <c r="D43" s="15"/>
      <c r="E43" s="15"/>
      <c r="F43" s="15"/>
      <c r="G43" s="15"/>
      <c r="H43" s="17"/>
      <c r="I43" s="15"/>
    </row>
    <row r="44" spans="1:9" s="10" customFormat="1" ht="23.25" customHeight="1">
      <c r="A44" s="15"/>
      <c r="B44" s="21" t="s">
        <v>120</v>
      </c>
      <c r="C44" s="15"/>
      <c r="D44" s="15" t="s">
        <v>35</v>
      </c>
      <c r="E44" s="45" t="s">
        <v>28</v>
      </c>
      <c r="F44" s="45">
        <v>9</v>
      </c>
      <c r="G44" s="28">
        <v>1</v>
      </c>
      <c r="H44" s="18"/>
      <c r="I44" s="18"/>
    </row>
    <row r="45" spans="1:9" s="10" customFormat="1" ht="23.25" customHeight="1">
      <c r="A45" s="15"/>
      <c r="B45" s="21" t="s">
        <v>118</v>
      </c>
      <c r="C45" s="15"/>
      <c r="D45" s="15" t="s">
        <v>36</v>
      </c>
      <c r="E45" s="46"/>
      <c r="F45" s="46"/>
      <c r="G45" s="30">
        <v>1</v>
      </c>
      <c r="H45" s="18"/>
      <c r="I45" s="18"/>
    </row>
    <row r="46" spans="1:9" s="10" customFormat="1" ht="23.25" customHeight="1">
      <c r="A46" s="15"/>
      <c r="B46" s="21" t="s">
        <v>121</v>
      </c>
      <c r="C46" s="15"/>
      <c r="D46" s="15" t="s">
        <v>37</v>
      </c>
      <c r="E46" s="47"/>
      <c r="F46" s="47"/>
      <c r="G46" s="29"/>
      <c r="H46" s="18"/>
      <c r="I46" s="18"/>
    </row>
    <row r="47" spans="1:9" s="10" customFormat="1" ht="23.25" customHeight="1">
      <c r="A47" s="8">
        <v>1.3</v>
      </c>
      <c r="B47" s="12" t="s">
        <v>176</v>
      </c>
      <c r="C47" s="8"/>
      <c r="D47" s="8"/>
      <c r="E47" s="8"/>
      <c r="F47" s="8"/>
      <c r="G47" s="8"/>
      <c r="H47" s="13"/>
      <c r="I47" s="8"/>
    </row>
    <row r="48" spans="1:9" s="10" customFormat="1" ht="23.25" customHeight="1">
      <c r="A48" s="15"/>
      <c r="B48" s="21" t="s">
        <v>120</v>
      </c>
      <c r="C48" s="15"/>
      <c r="D48" s="15" t="s">
        <v>38</v>
      </c>
      <c r="E48" s="45" t="s">
        <v>175</v>
      </c>
      <c r="F48" s="45">
        <v>86</v>
      </c>
      <c r="G48" s="15">
        <v>2</v>
      </c>
      <c r="H48" s="18"/>
      <c r="I48" s="18"/>
    </row>
    <row r="49" spans="1:9" s="10" customFormat="1" ht="23.25" customHeight="1">
      <c r="A49" s="15"/>
      <c r="B49" s="21" t="s">
        <v>118</v>
      </c>
      <c r="C49" s="15"/>
      <c r="D49" s="15" t="s">
        <v>39</v>
      </c>
      <c r="E49" s="46"/>
      <c r="F49" s="46"/>
      <c r="G49" s="15">
        <v>2</v>
      </c>
      <c r="H49" s="18"/>
      <c r="I49" s="18"/>
    </row>
    <row r="50" spans="1:9" s="10" customFormat="1" ht="23.25" customHeight="1">
      <c r="A50" s="15"/>
      <c r="B50" s="21" t="s">
        <v>121</v>
      </c>
      <c r="C50" s="15"/>
      <c r="D50" s="15" t="s">
        <v>40</v>
      </c>
      <c r="E50" s="46"/>
      <c r="F50" s="46"/>
      <c r="G50" s="15">
        <v>2</v>
      </c>
      <c r="H50" s="18"/>
      <c r="I50" s="18"/>
    </row>
    <row r="51" spans="1:9" s="10" customFormat="1" ht="23.25" customHeight="1">
      <c r="A51" s="15"/>
      <c r="B51" s="21" t="s">
        <v>122</v>
      </c>
      <c r="C51" s="15"/>
      <c r="D51" s="15" t="s">
        <v>41</v>
      </c>
      <c r="E51" s="46"/>
      <c r="F51" s="46"/>
      <c r="G51" s="15">
        <v>2</v>
      </c>
      <c r="H51" s="18"/>
      <c r="I51" s="18"/>
    </row>
    <row r="52" spans="1:9" s="10" customFormat="1" ht="23.25" customHeight="1">
      <c r="A52" s="15"/>
      <c r="B52" s="21" t="s">
        <v>123</v>
      </c>
      <c r="C52" s="15"/>
      <c r="D52" s="15" t="s">
        <v>42</v>
      </c>
      <c r="E52" s="46"/>
      <c r="F52" s="46"/>
      <c r="G52" s="15">
        <v>2</v>
      </c>
      <c r="H52" s="18"/>
      <c r="I52" s="18"/>
    </row>
    <row r="53" spans="1:9" s="10" customFormat="1" ht="23.25" customHeight="1">
      <c r="A53" s="15"/>
      <c r="B53" s="21" t="s">
        <v>124</v>
      </c>
      <c r="C53" s="15"/>
      <c r="D53" s="15" t="s">
        <v>43</v>
      </c>
      <c r="E53" s="46"/>
      <c r="F53" s="46"/>
      <c r="G53" s="15">
        <v>2</v>
      </c>
      <c r="H53" s="18"/>
      <c r="I53" s="18"/>
    </row>
    <row r="54" spans="1:9" s="10" customFormat="1" ht="23.25" customHeight="1">
      <c r="A54" s="15"/>
      <c r="B54" s="21" t="s">
        <v>125</v>
      </c>
      <c r="C54" s="15"/>
      <c r="D54" s="15" t="s">
        <v>44</v>
      </c>
      <c r="E54" s="47"/>
      <c r="F54" s="47"/>
      <c r="G54" s="15">
        <v>2</v>
      </c>
      <c r="H54" s="18"/>
      <c r="I54" s="18"/>
    </row>
    <row r="55" spans="1:9" s="10" customFormat="1" ht="23.25" customHeight="1">
      <c r="A55" s="8">
        <v>1.4</v>
      </c>
      <c r="B55" s="12" t="s">
        <v>3</v>
      </c>
      <c r="C55" s="8"/>
      <c r="D55" s="8"/>
      <c r="E55" s="8"/>
      <c r="F55" s="8"/>
      <c r="G55" s="8"/>
      <c r="H55" s="13"/>
      <c r="I55" s="8"/>
    </row>
    <row r="56" spans="1:9" s="10" customFormat="1" ht="23.25" customHeight="1">
      <c r="A56" s="8" t="s">
        <v>101</v>
      </c>
      <c r="B56" s="12" t="s">
        <v>80</v>
      </c>
      <c r="C56" s="8"/>
      <c r="D56" s="8"/>
      <c r="E56" s="8"/>
      <c r="F56" s="8"/>
      <c r="G56" s="8"/>
      <c r="H56" s="13"/>
      <c r="I56" s="8"/>
    </row>
    <row r="57" spans="1:9" s="10" customFormat="1" ht="23.25" customHeight="1">
      <c r="A57" s="8"/>
      <c r="B57" s="21" t="s">
        <v>182</v>
      </c>
      <c r="C57" s="15" t="s">
        <v>183</v>
      </c>
      <c r="D57" s="15" t="s">
        <v>45</v>
      </c>
      <c r="E57" s="15" t="s">
        <v>31</v>
      </c>
      <c r="F57" s="15">
        <v>2</v>
      </c>
      <c r="G57" s="15">
        <v>2</v>
      </c>
      <c r="H57" s="17"/>
      <c r="I57" s="18"/>
    </row>
    <row r="58" spans="1:9" s="10" customFormat="1" ht="23.25" customHeight="1">
      <c r="A58" s="15"/>
      <c r="B58" s="21" t="s">
        <v>184</v>
      </c>
      <c r="C58" s="15" t="s">
        <v>185</v>
      </c>
      <c r="D58" s="15" t="s">
        <v>47</v>
      </c>
      <c r="E58" s="15" t="s">
        <v>31</v>
      </c>
      <c r="F58" s="15">
        <v>6</v>
      </c>
      <c r="G58" s="15">
        <v>6</v>
      </c>
      <c r="H58" s="17"/>
      <c r="I58" s="18"/>
    </row>
    <row r="59" spans="1:9" s="10" customFormat="1" ht="22.5" customHeight="1">
      <c r="A59" s="8" t="s">
        <v>102</v>
      </c>
      <c r="B59" s="12" t="s">
        <v>81</v>
      </c>
      <c r="C59" s="8"/>
      <c r="D59" s="8"/>
      <c r="E59" s="8"/>
      <c r="F59" s="8"/>
      <c r="G59" s="8"/>
      <c r="H59" s="13"/>
      <c r="I59" s="18"/>
    </row>
    <row r="60" spans="1:9" s="10" customFormat="1" ht="22.5" customHeight="1">
      <c r="A60" s="8"/>
      <c r="B60" s="21" t="s">
        <v>186</v>
      </c>
      <c r="C60" s="15" t="s">
        <v>183</v>
      </c>
      <c r="D60" s="15" t="s">
        <v>46</v>
      </c>
      <c r="E60" s="15" t="s">
        <v>31</v>
      </c>
      <c r="F60" s="15">
        <v>2</v>
      </c>
      <c r="G60" s="15">
        <v>2</v>
      </c>
      <c r="H60" s="17"/>
      <c r="I60" s="18"/>
    </row>
    <row r="61" spans="1:9" s="10" customFormat="1" ht="22.5" customHeight="1">
      <c r="A61" s="8"/>
      <c r="B61" s="21" t="s">
        <v>187</v>
      </c>
      <c r="C61" s="15" t="s">
        <v>188</v>
      </c>
      <c r="D61" s="15" t="s">
        <v>45</v>
      </c>
      <c r="E61" s="15" t="s">
        <v>31</v>
      </c>
      <c r="F61" s="15">
        <v>6</v>
      </c>
      <c r="G61" s="15">
        <v>6</v>
      </c>
      <c r="H61" s="17"/>
      <c r="I61" s="18"/>
    </row>
    <row r="62" spans="1:9" s="10" customFormat="1" ht="22.5" customHeight="1">
      <c r="A62" s="8" t="s">
        <v>103</v>
      </c>
      <c r="B62" s="12" t="s">
        <v>82</v>
      </c>
      <c r="C62" s="8"/>
      <c r="D62" s="8"/>
      <c r="E62" s="8"/>
      <c r="F62" s="8"/>
      <c r="G62" s="8"/>
      <c r="H62" s="13"/>
      <c r="I62" s="18"/>
    </row>
    <row r="63" spans="1:9" s="10" customFormat="1" ht="19.5" customHeight="1">
      <c r="A63" s="8"/>
      <c r="B63" s="21" t="s">
        <v>186</v>
      </c>
      <c r="C63" s="15" t="s">
        <v>183</v>
      </c>
      <c r="D63" s="15" t="s">
        <v>46</v>
      </c>
      <c r="E63" s="15" t="s">
        <v>31</v>
      </c>
      <c r="F63" s="15">
        <v>2</v>
      </c>
      <c r="G63" s="15">
        <v>2</v>
      </c>
      <c r="H63" s="17"/>
      <c r="I63" s="18"/>
    </row>
    <row r="64" spans="1:9" s="10" customFormat="1" ht="19.5" customHeight="1">
      <c r="A64" s="8"/>
      <c r="B64" s="21" t="s">
        <v>187</v>
      </c>
      <c r="C64" s="15" t="s">
        <v>188</v>
      </c>
      <c r="D64" s="15" t="s">
        <v>45</v>
      </c>
      <c r="E64" s="15" t="s">
        <v>31</v>
      </c>
      <c r="F64" s="15">
        <v>6</v>
      </c>
      <c r="G64" s="15">
        <v>6</v>
      </c>
      <c r="H64" s="17"/>
      <c r="I64" s="18"/>
    </row>
    <row r="65" spans="1:9" s="10" customFormat="1" ht="19.5" customHeight="1">
      <c r="A65" s="8" t="s">
        <v>104</v>
      </c>
      <c r="B65" s="12" t="s">
        <v>83</v>
      </c>
      <c r="C65" s="8"/>
      <c r="D65" s="8"/>
      <c r="E65" s="8"/>
      <c r="F65" s="8"/>
      <c r="G65" s="8"/>
      <c r="H65" s="13"/>
      <c r="I65" s="18"/>
    </row>
    <row r="66" spans="1:9" s="10" customFormat="1" ht="19.5" customHeight="1">
      <c r="A66" s="8"/>
      <c r="B66" s="21" t="s">
        <v>182</v>
      </c>
      <c r="C66" s="15" t="s">
        <v>189</v>
      </c>
      <c r="D66" s="15" t="s">
        <v>45</v>
      </c>
      <c r="E66" s="15" t="s">
        <v>31</v>
      </c>
      <c r="F66" s="15">
        <v>2</v>
      </c>
      <c r="G66" s="15">
        <v>2</v>
      </c>
      <c r="H66" s="17"/>
      <c r="I66" s="18"/>
    </row>
    <row r="67" spans="1:9" s="10" customFormat="1" ht="19.5" customHeight="1">
      <c r="A67" s="15"/>
      <c r="B67" s="21" t="s">
        <v>184</v>
      </c>
      <c r="C67" s="15" t="s">
        <v>185</v>
      </c>
      <c r="D67" s="15" t="s">
        <v>47</v>
      </c>
      <c r="E67" s="15" t="s">
        <v>31</v>
      </c>
      <c r="F67" s="15">
        <v>6</v>
      </c>
      <c r="G67" s="15">
        <v>6</v>
      </c>
      <c r="H67" s="17"/>
      <c r="I67" s="18"/>
    </row>
    <row r="68" spans="1:9" s="10" customFormat="1" ht="19.5" customHeight="1">
      <c r="A68" s="8">
        <v>1.5</v>
      </c>
      <c r="B68" s="12" t="s">
        <v>4</v>
      </c>
      <c r="C68" s="8"/>
      <c r="D68" s="8"/>
      <c r="E68" s="8"/>
      <c r="F68" s="8"/>
      <c r="G68" s="8"/>
      <c r="H68" s="13"/>
      <c r="I68" s="18"/>
    </row>
    <row r="69" spans="1:9" s="10" customFormat="1" ht="19.5" customHeight="1">
      <c r="A69" s="15"/>
      <c r="B69" s="21" t="s">
        <v>182</v>
      </c>
      <c r="C69" s="15" t="s">
        <v>190</v>
      </c>
      <c r="D69" s="15" t="s">
        <v>45</v>
      </c>
      <c r="E69" s="15" t="s">
        <v>31</v>
      </c>
      <c r="F69" s="15">
        <v>4</v>
      </c>
      <c r="G69" s="15">
        <v>4</v>
      </c>
      <c r="H69" s="17"/>
      <c r="I69" s="18"/>
    </row>
    <row r="70" spans="1:9" s="10" customFormat="1" ht="19.5" customHeight="1">
      <c r="A70" s="15"/>
      <c r="B70" s="21" t="s">
        <v>184</v>
      </c>
      <c r="C70" s="15" t="s">
        <v>185</v>
      </c>
      <c r="D70" s="15" t="s">
        <v>47</v>
      </c>
      <c r="E70" s="15" t="s">
        <v>31</v>
      </c>
      <c r="F70" s="15">
        <v>12</v>
      </c>
      <c r="G70" s="15">
        <v>12</v>
      </c>
      <c r="H70" s="17"/>
      <c r="I70" s="18"/>
    </row>
    <row r="71" spans="1:9" s="10" customFormat="1" ht="19.5" customHeight="1">
      <c r="A71" s="8">
        <v>1.6</v>
      </c>
      <c r="B71" s="12" t="s">
        <v>5</v>
      </c>
      <c r="C71" s="8"/>
      <c r="D71" s="8"/>
      <c r="E71" s="8"/>
      <c r="F71" s="8"/>
      <c r="G71" s="8"/>
      <c r="H71" s="13"/>
      <c r="I71" s="18"/>
    </row>
    <row r="72" spans="1:9" s="10" customFormat="1" ht="19.5" customHeight="1">
      <c r="A72" s="15"/>
      <c r="B72" s="21" t="s">
        <v>182</v>
      </c>
      <c r="C72" s="15" t="s">
        <v>191</v>
      </c>
      <c r="D72" s="15" t="s">
        <v>45</v>
      </c>
      <c r="E72" s="15" t="s">
        <v>31</v>
      </c>
      <c r="F72" s="15">
        <v>17</v>
      </c>
      <c r="G72" s="15">
        <v>17</v>
      </c>
      <c r="H72" s="17"/>
      <c r="I72" s="18"/>
    </row>
    <row r="73" spans="1:9" s="10" customFormat="1" ht="19.5" customHeight="1">
      <c r="A73" s="15"/>
      <c r="B73" s="21" t="s">
        <v>184</v>
      </c>
      <c r="C73" s="15" t="s">
        <v>185</v>
      </c>
      <c r="D73" s="15" t="s">
        <v>47</v>
      </c>
      <c r="E73" s="15" t="s">
        <v>31</v>
      </c>
      <c r="F73" s="15">
        <v>8</v>
      </c>
      <c r="G73" s="15">
        <v>8</v>
      </c>
      <c r="H73" s="17"/>
      <c r="I73" s="18"/>
    </row>
    <row r="74" spans="1:9" s="10" customFormat="1" ht="19.5" customHeight="1">
      <c r="A74" s="8" t="s">
        <v>7</v>
      </c>
      <c r="B74" s="21"/>
      <c r="C74" s="15"/>
      <c r="D74" s="15"/>
      <c r="E74" s="15"/>
      <c r="F74" s="15"/>
      <c r="G74" s="15"/>
      <c r="H74" s="17"/>
      <c r="I74" s="18"/>
    </row>
    <row r="75" spans="1:9" s="10" customFormat="1" ht="23.25" customHeight="1">
      <c r="A75" s="8">
        <v>3.1</v>
      </c>
      <c r="B75" s="12" t="s">
        <v>8</v>
      </c>
      <c r="C75" s="8"/>
      <c r="D75" s="8"/>
      <c r="E75" s="8"/>
      <c r="F75" s="8"/>
      <c r="G75" s="8"/>
      <c r="H75" s="13"/>
      <c r="I75" s="18"/>
    </row>
    <row r="76" spans="1:9" s="10" customFormat="1" ht="23.25" customHeight="1">
      <c r="A76" s="15"/>
      <c r="B76" s="21" t="s">
        <v>149</v>
      </c>
      <c r="C76" s="15" t="s">
        <v>150</v>
      </c>
      <c r="D76" s="15"/>
      <c r="E76" s="15" t="s">
        <v>27</v>
      </c>
      <c r="F76" s="15">
        <v>9</v>
      </c>
      <c r="G76" s="15"/>
      <c r="H76" s="17"/>
      <c r="I76" s="18"/>
    </row>
    <row r="77" spans="1:9" s="10" customFormat="1" ht="23.25" customHeight="1">
      <c r="A77" s="15"/>
      <c r="B77" s="21" t="s">
        <v>151</v>
      </c>
      <c r="C77" s="15" t="s">
        <v>152</v>
      </c>
      <c r="D77" s="15"/>
      <c r="E77" s="15" t="s">
        <v>27</v>
      </c>
      <c r="F77" s="15">
        <v>6</v>
      </c>
      <c r="G77" s="15"/>
      <c r="H77" s="17"/>
      <c r="I77" s="18"/>
    </row>
    <row r="78" spans="1:9" s="10" customFormat="1" ht="23.25" customHeight="1">
      <c r="A78" s="15"/>
      <c r="B78" s="21" t="s">
        <v>153</v>
      </c>
      <c r="C78" s="15" t="s">
        <v>154</v>
      </c>
      <c r="D78" s="15"/>
      <c r="E78" s="15" t="s">
        <v>27</v>
      </c>
      <c r="F78" s="15">
        <v>8</v>
      </c>
      <c r="G78" s="15"/>
      <c r="H78" s="17"/>
      <c r="I78" s="18"/>
    </row>
    <row r="79" spans="1:9" s="10" customFormat="1" ht="23.25" customHeight="1">
      <c r="A79" s="15"/>
      <c r="B79" s="21" t="s">
        <v>155</v>
      </c>
      <c r="C79" s="15" t="s">
        <v>156</v>
      </c>
      <c r="D79" s="15"/>
      <c r="E79" s="15" t="s">
        <v>27</v>
      </c>
      <c r="F79" s="15">
        <v>10</v>
      </c>
      <c r="G79" s="15"/>
      <c r="H79" s="17"/>
      <c r="I79" s="18"/>
    </row>
    <row r="80" spans="1:9" s="10" customFormat="1" ht="23.25" customHeight="1">
      <c r="A80" s="15"/>
      <c r="B80" s="21" t="s">
        <v>157</v>
      </c>
      <c r="C80" s="15" t="s">
        <v>158</v>
      </c>
      <c r="D80" s="15"/>
      <c r="E80" s="15" t="s">
        <v>27</v>
      </c>
      <c r="F80" s="15">
        <v>10</v>
      </c>
      <c r="G80" s="15"/>
      <c r="H80" s="17"/>
      <c r="I80" s="18"/>
    </row>
    <row r="81" spans="1:9" s="10" customFormat="1" ht="23.25" customHeight="1">
      <c r="A81" s="15"/>
      <c r="B81" s="21" t="s">
        <v>159</v>
      </c>
      <c r="C81" s="15" t="s">
        <v>152</v>
      </c>
      <c r="D81" s="15"/>
      <c r="E81" s="15" t="s">
        <v>27</v>
      </c>
      <c r="F81" s="15">
        <v>1</v>
      </c>
      <c r="G81" s="15"/>
      <c r="H81" s="17"/>
      <c r="I81" s="18"/>
    </row>
    <row r="82" spans="1:9" s="10" customFormat="1" ht="23.25" customHeight="1">
      <c r="A82" s="15"/>
      <c r="B82" s="21" t="s">
        <v>160</v>
      </c>
      <c r="C82" s="15" t="s">
        <v>152</v>
      </c>
      <c r="D82" s="15"/>
      <c r="E82" s="15" t="s">
        <v>27</v>
      </c>
      <c r="F82" s="15">
        <v>2</v>
      </c>
      <c r="G82" s="15"/>
      <c r="H82" s="17"/>
      <c r="I82" s="18"/>
    </row>
    <row r="83" spans="1:9" s="10" customFormat="1" ht="23.25" customHeight="1">
      <c r="A83" s="15"/>
      <c r="B83" s="21" t="s">
        <v>161</v>
      </c>
      <c r="C83" s="15" t="s">
        <v>152</v>
      </c>
      <c r="D83" s="15"/>
      <c r="E83" s="15" t="s">
        <v>27</v>
      </c>
      <c r="F83" s="15">
        <v>1</v>
      </c>
      <c r="G83" s="15"/>
      <c r="H83" s="17"/>
      <c r="I83" s="18"/>
    </row>
    <row r="84" spans="1:9" s="10" customFormat="1" ht="23.25" customHeight="1">
      <c r="A84" s="15"/>
      <c r="B84" s="21" t="s">
        <v>18</v>
      </c>
      <c r="C84" s="15"/>
      <c r="D84" s="15"/>
      <c r="E84" s="15" t="s">
        <v>28</v>
      </c>
      <c r="F84" s="15">
        <v>759</v>
      </c>
      <c r="G84" s="15"/>
      <c r="H84" s="17"/>
      <c r="I84" s="18"/>
    </row>
    <row r="85" spans="1:9" s="10" customFormat="1" ht="23.25" customHeight="1">
      <c r="A85" s="8">
        <v>3.2</v>
      </c>
      <c r="B85" s="12" t="s">
        <v>9</v>
      </c>
      <c r="C85" s="8"/>
      <c r="D85" s="8"/>
      <c r="E85" s="8"/>
      <c r="F85" s="8"/>
      <c r="G85" s="8"/>
      <c r="H85" s="13"/>
      <c r="I85" s="8"/>
    </row>
    <row r="86" spans="1:9" s="10" customFormat="1" ht="23.25" customHeight="1">
      <c r="A86" s="15"/>
      <c r="B86" s="21" t="s">
        <v>120</v>
      </c>
      <c r="C86" s="45" t="s">
        <v>192</v>
      </c>
      <c r="D86" s="15" t="s">
        <v>48</v>
      </c>
      <c r="E86" s="15" t="s">
        <v>113</v>
      </c>
      <c r="F86" s="45">
        <v>1</v>
      </c>
      <c r="G86" s="28">
        <v>1</v>
      </c>
      <c r="H86" s="17"/>
      <c r="I86" s="17"/>
    </row>
    <row r="87" spans="1:9" s="10" customFormat="1" ht="23.25" customHeight="1">
      <c r="A87" s="15"/>
      <c r="B87" s="21" t="s">
        <v>118</v>
      </c>
      <c r="C87" s="46"/>
      <c r="D87" s="15" t="s">
        <v>49</v>
      </c>
      <c r="E87" s="15"/>
      <c r="F87" s="46"/>
      <c r="G87" s="28">
        <v>1</v>
      </c>
      <c r="H87" s="17"/>
      <c r="I87" s="17"/>
    </row>
    <row r="88" spans="1:9" s="10" customFormat="1" ht="23.25" customHeight="1">
      <c r="A88" s="15"/>
      <c r="B88" s="21" t="s">
        <v>121</v>
      </c>
      <c r="C88" s="46"/>
      <c r="D88" s="15" t="s">
        <v>50</v>
      </c>
      <c r="E88" s="15"/>
      <c r="F88" s="46"/>
      <c r="G88" s="28">
        <v>1</v>
      </c>
      <c r="H88" s="17"/>
      <c r="I88" s="17"/>
    </row>
    <row r="89" spans="1:9" s="10" customFormat="1" ht="23.25" customHeight="1">
      <c r="A89" s="15"/>
      <c r="B89" s="21" t="s">
        <v>122</v>
      </c>
      <c r="C89" s="46"/>
      <c r="D89" s="15" t="s">
        <v>51</v>
      </c>
      <c r="E89" s="15"/>
      <c r="F89" s="46"/>
      <c r="G89" s="28">
        <v>1</v>
      </c>
      <c r="H89" s="17"/>
      <c r="I89" s="17"/>
    </row>
    <row r="90" spans="1:9" s="10" customFormat="1" ht="23.25" customHeight="1">
      <c r="A90" s="15"/>
      <c r="B90" s="21" t="s">
        <v>123</v>
      </c>
      <c r="C90" s="47"/>
      <c r="D90" s="15" t="s">
        <v>52</v>
      </c>
      <c r="E90" s="15"/>
      <c r="F90" s="47"/>
      <c r="G90" s="28">
        <v>1</v>
      </c>
      <c r="H90" s="17"/>
      <c r="I90" s="17"/>
    </row>
    <row r="91" spans="1:9" s="10" customFormat="1" ht="23.25" customHeight="1">
      <c r="A91" s="8">
        <v>3.3</v>
      </c>
      <c r="B91" s="12" t="s">
        <v>2</v>
      </c>
      <c r="C91" s="8"/>
      <c r="D91" s="8"/>
      <c r="E91" s="8"/>
      <c r="F91" s="8"/>
      <c r="G91" s="8"/>
      <c r="H91" s="13"/>
      <c r="I91" s="18"/>
    </row>
    <row r="92" spans="1:9" s="10" customFormat="1" ht="23.25" customHeight="1">
      <c r="A92" s="15"/>
      <c r="B92" s="21" t="s">
        <v>120</v>
      </c>
      <c r="C92" s="45" t="s">
        <v>193</v>
      </c>
      <c r="D92" s="15" t="s">
        <v>53</v>
      </c>
      <c r="E92" s="15" t="s">
        <v>113</v>
      </c>
      <c r="F92" s="45">
        <v>2</v>
      </c>
      <c r="G92" s="28">
        <v>2</v>
      </c>
      <c r="H92" s="18"/>
      <c r="I92" s="18"/>
    </row>
    <row r="93" spans="1:9" s="10" customFormat="1" ht="23.25" customHeight="1">
      <c r="A93" s="15"/>
      <c r="B93" s="21" t="s">
        <v>118</v>
      </c>
      <c r="C93" s="46"/>
      <c r="D93" s="15" t="s">
        <v>54</v>
      </c>
      <c r="E93" s="15"/>
      <c r="F93" s="46"/>
      <c r="G93" s="28">
        <v>2</v>
      </c>
      <c r="H93" s="18"/>
      <c r="I93" s="18"/>
    </row>
    <row r="94" spans="1:9" s="10" customFormat="1" ht="23.25" customHeight="1">
      <c r="A94" s="15"/>
      <c r="B94" s="21" t="s">
        <v>121</v>
      </c>
      <c r="C94" s="46"/>
      <c r="D94" s="15" t="s">
        <v>55</v>
      </c>
      <c r="E94" s="15"/>
      <c r="F94" s="46"/>
      <c r="G94" s="28">
        <v>2</v>
      </c>
      <c r="H94" s="18"/>
      <c r="I94" s="18"/>
    </row>
    <row r="95" spans="1:9" s="10" customFormat="1" ht="23.25" customHeight="1">
      <c r="A95" s="15"/>
      <c r="B95" s="21" t="s">
        <v>122</v>
      </c>
      <c r="C95" s="46"/>
      <c r="D95" s="15" t="s">
        <v>56</v>
      </c>
      <c r="E95" s="15"/>
      <c r="F95" s="46"/>
      <c r="G95" s="28">
        <v>2</v>
      </c>
      <c r="H95" s="18"/>
      <c r="I95" s="18"/>
    </row>
    <row r="96" spans="1:9" s="10" customFormat="1" ht="23.25" customHeight="1">
      <c r="A96" s="15"/>
      <c r="B96" s="21" t="s">
        <v>123</v>
      </c>
      <c r="C96" s="46"/>
      <c r="D96" s="15" t="s">
        <v>57</v>
      </c>
      <c r="E96" s="15"/>
      <c r="F96" s="46"/>
      <c r="G96" s="28">
        <v>2</v>
      </c>
      <c r="H96" s="18"/>
      <c r="I96" s="18"/>
    </row>
    <row r="97" spans="1:9" s="10" customFormat="1" ht="23.25" customHeight="1">
      <c r="A97" s="15"/>
      <c r="B97" s="21" t="s">
        <v>124</v>
      </c>
      <c r="C97" s="46"/>
      <c r="D97" s="15" t="s">
        <v>58</v>
      </c>
      <c r="E97" s="15"/>
      <c r="F97" s="46"/>
      <c r="G97" s="28">
        <v>2</v>
      </c>
      <c r="H97" s="18"/>
      <c r="I97" s="18"/>
    </row>
    <row r="98" spans="1:9" s="10" customFormat="1" ht="23.25" customHeight="1">
      <c r="A98" s="15"/>
      <c r="B98" s="21" t="s">
        <v>125</v>
      </c>
      <c r="C98" s="47"/>
      <c r="D98" s="15" t="s">
        <v>59</v>
      </c>
      <c r="E98" s="15"/>
      <c r="F98" s="47"/>
      <c r="G98" s="28">
        <v>2</v>
      </c>
      <c r="H98" s="18"/>
      <c r="I98" s="18"/>
    </row>
    <row r="99" spans="1:9" s="10" customFormat="1" ht="23.25" customHeight="1">
      <c r="A99" s="8">
        <v>3.4</v>
      </c>
      <c r="B99" s="12" t="s">
        <v>3</v>
      </c>
      <c r="C99" s="8"/>
      <c r="D99" s="8"/>
      <c r="E99" s="8"/>
      <c r="F99" s="8"/>
      <c r="G99" s="8"/>
      <c r="H99" s="13"/>
      <c r="I99" s="8"/>
    </row>
    <row r="100" spans="1:9" s="10" customFormat="1" ht="37.5" customHeight="1">
      <c r="A100" s="8" t="s">
        <v>88</v>
      </c>
      <c r="B100" s="14" t="s">
        <v>60</v>
      </c>
      <c r="C100" s="9"/>
      <c r="D100" s="8"/>
      <c r="E100" s="8"/>
      <c r="F100" s="8"/>
      <c r="G100" s="8"/>
      <c r="H100" s="17"/>
      <c r="I100" s="15"/>
    </row>
    <row r="101" spans="1:9" s="10" customFormat="1" ht="23.25" customHeight="1">
      <c r="A101" s="8" t="s">
        <v>89</v>
      </c>
      <c r="B101" s="14" t="s">
        <v>87</v>
      </c>
      <c r="C101" s="9"/>
      <c r="D101" s="8"/>
      <c r="E101" s="8"/>
      <c r="F101" s="8"/>
      <c r="G101" s="8"/>
      <c r="H101" s="17"/>
      <c r="I101" s="15"/>
    </row>
    <row r="102" spans="1:9" s="10" customFormat="1" ht="34.5" customHeight="1">
      <c r="A102" s="15"/>
      <c r="B102" s="20" t="s">
        <v>194</v>
      </c>
      <c r="C102" s="27" t="s">
        <v>195</v>
      </c>
      <c r="D102" s="15" t="s">
        <v>64</v>
      </c>
      <c r="E102" s="15" t="s">
        <v>31</v>
      </c>
      <c r="F102" s="15">
        <v>3</v>
      </c>
      <c r="G102" s="15">
        <v>3</v>
      </c>
      <c r="H102" s="17"/>
      <c r="I102" s="18"/>
    </row>
    <row r="103" spans="1:9" s="10" customFormat="1" ht="22.5" customHeight="1">
      <c r="A103" s="15"/>
      <c r="B103" s="21" t="s">
        <v>184</v>
      </c>
      <c r="C103" s="15" t="s">
        <v>196</v>
      </c>
      <c r="D103" s="15" t="s">
        <v>79</v>
      </c>
      <c r="E103" s="15" t="s">
        <v>31</v>
      </c>
      <c r="F103" s="15">
        <v>2</v>
      </c>
      <c r="G103" s="15">
        <v>2</v>
      </c>
      <c r="H103" s="17"/>
      <c r="I103" s="18"/>
    </row>
    <row r="104" spans="1:9" s="10" customFormat="1" ht="22.5" customHeight="1">
      <c r="A104" s="8" t="s">
        <v>90</v>
      </c>
      <c r="B104" s="14" t="s">
        <v>86</v>
      </c>
      <c r="C104" s="9"/>
      <c r="D104" s="8"/>
      <c r="E104" s="8"/>
      <c r="F104" s="8"/>
      <c r="G104" s="8"/>
      <c r="H104" s="17"/>
      <c r="I104" s="15"/>
    </row>
    <row r="105" spans="1:9" s="10" customFormat="1" ht="18.75" customHeight="1">
      <c r="A105" s="15"/>
      <c r="B105" s="20" t="s">
        <v>194</v>
      </c>
      <c r="C105" s="27" t="s">
        <v>183</v>
      </c>
      <c r="D105" s="27" t="s">
        <v>64</v>
      </c>
      <c r="E105" s="15" t="s">
        <v>31</v>
      </c>
      <c r="F105" s="15">
        <v>2</v>
      </c>
      <c r="G105" s="15">
        <v>2</v>
      </c>
      <c r="H105" s="17"/>
      <c r="I105" s="18"/>
    </row>
    <row r="106" spans="1:9" s="10" customFormat="1" ht="18.75" customHeight="1">
      <c r="A106" s="15"/>
      <c r="B106" s="21" t="s">
        <v>127</v>
      </c>
      <c r="C106" s="15" t="s">
        <v>197</v>
      </c>
      <c r="D106" s="27" t="s">
        <v>63</v>
      </c>
      <c r="E106" s="15" t="s">
        <v>31</v>
      </c>
      <c r="F106" s="15">
        <v>6</v>
      </c>
      <c r="G106" s="15">
        <v>6</v>
      </c>
      <c r="H106" s="17"/>
      <c r="I106" s="18"/>
    </row>
    <row r="107" spans="1:9" s="10" customFormat="1" ht="22.5" customHeight="1">
      <c r="A107" s="8" t="s">
        <v>91</v>
      </c>
      <c r="B107" s="14" t="s">
        <v>85</v>
      </c>
      <c r="C107" s="9"/>
      <c r="D107" s="8"/>
      <c r="E107" s="8"/>
      <c r="F107" s="8"/>
      <c r="G107" s="8"/>
      <c r="H107" s="17"/>
      <c r="I107" s="18"/>
    </row>
    <row r="108" spans="1:9" s="10" customFormat="1" ht="22.5" customHeight="1">
      <c r="A108" s="15"/>
      <c r="B108" s="20" t="s">
        <v>194</v>
      </c>
      <c r="C108" s="27" t="s">
        <v>183</v>
      </c>
      <c r="D108" s="27" t="s">
        <v>64</v>
      </c>
      <c r="E108" s="15" t="s">
        <v>31</v>
      </c>
      <c r="F108" s="15">
        <v>2</v>
      </c>
      <c r="G108" s="15">
        <v>2</v>
      </c>
      <c r="H108" s="17"/>
      <c r="I108" s="18"/>
    </row>
    <row r="109" spans="1:9" s="10" customFormat="1" ht="22.5" customHeight="1">
      <c r="A109" s="15"/>
      <c r="B109" s="21" t="s">
        <v>184</v>
      </c>
      <c r="C109" s="33" t="s">
        <v>198</v>
      </c>
      <c r="D109" s="27" t="s">
        <v>63</v>
      </c>
      <c r="E109" s="15" t="s">
        <v>31</v>
      </c>
      <c r="F109" s="15">
        <v>6</v>
      </c>
      <c r="G109" s="15">
        <v>6</v>
      </c>
      <c r="H109" s="17"/>
      <c r="I109" s="18"/>
    </row>
    <row r="110" spans="1:9" s="10" customFormat="1" ht="22.5" customHeight="1">
      <c r="A110" s="8" t="s">
        <v>92</v>
      </c>
      <c r="B110" s="14" t="s">
        <v>84</v>
      </c>
      <c r="C110" s="9"/>
      <c r="D110" s="8"/>
      <c r="E110" s="8"/>
      <c r="F110" s="8"/>
      <c r="G110" s="8"/>
      <c r="H110" s="17"/>
      <c r="I110" s="18"/>
    </row>
    <row r="111" spans="1:9" s="10" customFormat="1" ht="22.5" customHeight="1">
      <c r="A111" s="15"/>
      <c r="B111" s="20" t="s">
        <v>128</v>
      </c>
      <c r="C111" s="27" t="s">
        <v>199</v>
      </c>
      <c r="D111" s="27" t="s">
        <v>64</v>
      </c>
      <c r="E111" s="15" t="s">
        <v>31</v>
      </c>
      <c r="F111" s="15">
        <v>3</v>
      </c>
      <c r="G111" s="15">
        <v>3</v>
      </c>
      <c r="H111" s="17"/>
      <c r="I111" s="18"/>
    </row>
    <row r="112" spans="1:9" s="10" customFormat="1" ht="22.5" customHeight="1">
      <c r="A112" s="15"/>
      <c r="B112" s="21" t="s">
        <v>184</v>
      </c>
      <c r="C112" s="33" t="s">
        <v>200</v>
      </c>
      <c r="D112" s="15" t="s">
        <v>79</v>
      </c>
      <c r="E112" s="15" t="s">
        <v>31</v>
      </c>
      <c r="F112" s="15">
        <v>3</v>
      </c>
      <c r="G112" s="15">
        <v>3</v>
      </c>
      <c r="H112" s="17"/>
      <c r="I112" s="18"/>
    </row>
    <row r="113" spans="1:9" s="10" customFormat="1" ht="31.5">
      <c r="A113" s="8" t="s">
        <v>93</v>
      </c>
      <c r="B113" s="14" t="s">
        <v>61</v>
      </c>
      <c r="C113" s="9"/>
      <c r="D113" s="8"/>
      <c r="E113" s="8"/>
      <c r="F113" s="8"/>
      <c r="G113" s="8"/>
      <c r="H113" s="17"/>
      <c r="I113" s="18"/>
    </row>
    <row r="114" spans="1:9" s="10" customFormat="1" ht="22.5" customHeight="1">
      <c r="A114" s="15"/>
      <c r="B114" s="21" t="s">
        <v>194</v>
      </c>
      <c r="C114" s="15" t="s">
        <v>183</v>
      </c>
      <c r="D114" s="27" t="s">
        <v>65</v>
      </c>
      <c r="E114" s="15" t="s">
        <v>31</v>
      </c>
      <c r="F114" s="15">
        <v>2</v>
      </c>
      <c r="G114" s="15">
        <v>2</v>
      </c>
      <c r="H114" s="17"/>
      <c r="I114" s="18"/>
    </row>
    <row r="115" spans="1:9" s="10" customFormat="1" ht="22.5" customHeight="1">
      <c r="A115" s="15"/>
      <c r="B115" s="21" t="s">
        <v>194</v>
      </c>
      <c r="C115" s="15" t="s">
        <v>183</v>
      </c>
      <c r="D115" s="27" t="s">
        <v>66</v>
      </c>
      <c r="E115" s="15" t="s">
        <v>31</v>
      </c>
      <c r="F115" s="15">
        <v>2</v>
      </c>
      <c r="G115" s="15">
        <v>2</v>
      </c>
      <c r="H115" s="17"/>
      <c r="I115" s="18"/>
    </row>
    <row r="116" spans="1:9" s="10" customFormat="1" ht="22.5" customHeight="1">
      <c r="A116" s="15"/>
      <c r="B116" s="21" t="s">
        <v>194</v>
      </c>
      <c r="C116" s="15" t="s">
        <v>183</v>
      </c>
      <c r="D116" s="27" t="s">
        <v>64</v>
      </c>
      <c r="E116" s="15" t="s">
        <v>31</v>
      </c>
      <c r="F116" s="15">
        <v>2</v>
      </c>
      <c r="G116" s="15">
        <v>2</v>
      </c>
      <c r="H116" s="17"/>
      <c r="I116" s="18"/>
    </row>
    <row r="117" spans="1:9" s="10" customFormat="1" ht="31.5">
      <c r="A117" s="8" t="s">
        <v>94</v>
      </c>
      <c r="B117" s="14" t="s">
        <v>62</v>
      </c>
      <c r="C117" s="9"/>
      <c r="D117" s="8"/>
      <c r="E117" s="8"/>
      <c r="F117" s="8"/>
      <c r="G117" s="8"/>
      <c r="H117" s="17"/>
      <c r="I117" s="18"/>
    </row>
    <row r="118" spans="1:9" s="10" customFormat="1" ht="20.25" customHeight="1">
      <c r="A118" s="15"/>
      <c r="B118" s="21" t="s">
        <v>194</v>
      </c>
      <c r="C118" s="15" t="s">
        <v>201</v>
      </c>
      <c r="D118" s="27" t="s">
        <v>66</v>
      </c>
      <c r="E118" s="15" t="s">
        <v>31</v>
      </c>
      <c r="F118" s="15">
        <v>4</v>
      </c>
      <c r="G118" s="15">
        <v>4</v>
      </c>
      <c r="H118" s="17"/>
      <c r="I118" s="18"/>
    </row>
    <row r="119" spans="1:9" s="10" customFormat="1" ht="20.25" customHeight="1">
      <c r="A119" s="15"/>
      <c r="B119" s="21" t="s">
        <v>194</v>
      </c>
      <c r="C119" s="15" t="s">
        <v>201</v>
      </c>
      <c r="D119" s="27" t="s">
        <v>64</v>
      </c>
      <c r="E119" s="15" t="s">
        <v>31</v>
      </c>
      <c r="F119" s="15">
        <v>4</v>
      </c>
      <c r="G119" s="15">
        <v>4</v>
      </c>
      <c r="H119" s="17"/>
      <c r="I119" s="18"/>
    </row>
    <row r="120" spans="1:9" s="10" customFormat="1" ht="23.25" customHeight="1">
      <c r="A120" s="8">
        <v>3.5</v>
      </c>
      <c r="B120" s="12" t="s">
        <v>10</v>
      </c>
      <c r="C120" s="8"/>
      <c r="D120" s="8"/>
      <c r="E120" s="8"/>
      <c r="F120" s="8"/>
      <c r="G120" s="8"/>
      <c r="H120" s="17"/>
      <c r="I120" s="18"/>
    </row>
    <row r="121" spans="1:9" s="10" customFormat="1" ht="21" customHeight="1">
      <c r="A121" s="15"/>
      <c r="B121" s="21" t="s">
        <v>202</v>
      </c>
      <c r="C121" s="15" t="s">
        <v>203</v>
      </c>
      <c r="D121" s="27" t="s">
        <v>67</v>
      </c>
      <c r="E121" s="15" t="s">
        <v>31</v>
      </c>
      <c r="F121" s="15">
        <v>16</v>
      </c>
      <c r="G121" s="15">
        <v>16</v>
      </c>
      <c r="H121" s="17"/>
      <c r="I121" s="18"/>
    </row>
    <row r="122" spans="1:9" s="10" customFormat="1" ht="23.25" customHeight="1">
      <c r="A122" s="8">
        <v>3.6</v>
      </c>
      <c r="B122" s="12" t="s">
        <v>11</v>
      </c>
      <c r="C122" s="8"/>
      <c r="D122" s="8"/>
      <c r="E122" s="8"/>
      <c r="F122" s="8"/>
      <c r="G122" s="8"/>
      <c r="H122" s="17"/>
      <c r="I122" s="18"/>
    </row>
    <row r="123" spans="1:9" s="10" customFormat="1" ht="18.75" customHeight="1">
      <c r="A123" s="15"/>
      <c r="B123" s="21" t="s">
        <v>202</v>
      </c>
      <c r="C123" s="15" t="s">
        <v>204</v>
      </c>
      <c r="D123" s="15" t="s">
        <v>68</v>
      </c>
      <c r="E123" s="15" t="s">
        <v>31</v>
      </c>
      <c r="F123" s="15">
        <v>12</v>
      </c>
      <c r="G123" s="15">
        <v>12</v>
      </c>
      <c r="H123" s="17"/>
      <c r="I123" s="18"/>
    </row>
    <row r="124" spans="1:9" s="10" customFormat="1" ht="16.5" customHeight="1">
      <c r="A124" s="8">
        <v>3.7</v>
      </c>
      <c r="B124" s="12" t="s">
        <v>12</v>
      </c>
      <c r="C124" s="8"/>
      <c r="D124" s="8"/>
      <c r="E124" s="8"/>
      <c r="F124" s="8"/>
      <c r="G124" s="8"/>
      <c r="H124" s="17"/>
      <c r="I124" s="18"/>
    </row>
    <row r="125" spans="1:9" s="10" customFormat="1" ht="16.5" customHeight="1">
      <c r="A125" s="8" t="s">
        <v>95</v>
      </c>
      <c r="B125" s="12" t="s">
        <v>130</v>
      </c>
      <c r="C125" s="8"/>
      <c r="D125" s="8"/>
      <c r="E125" s="8"/>
      <c r="F125" s="8"/>
      <c r="G125" s="8"/>
      <c r="H125" s="17"/>
      <c r="I125" s="18"/>
    </row>
    <row r="126" spans="1:9" s="10" customFormat="1" ht="16.5" customHeight="1">
      <c r="A126" s="15"/>
      <c r="B126" s="20" t="s">
        <v>194</v>
      </c>
      <c r="C126" s="27" t="s">
        <v>205</v>
      </c>
      <c r="D126" s="15" t="s">
        <v>69</v>
      </c>
      <c r="E126" s="15" t="s">
        <v>31</v>
      </c>
      <c r="F126" s="15">
        <v>11</v>
      </c>
      <c r="G126" s="15">
        <v>11</v>
      </c>
      <c r="H126" s="17"/>
      <c r="I126" s="18"/>
    </row>
    <row r="127" spans="1:9" s="10" customFormat="1" ht="16.5" customHeight="1">
      <c r="A127" s="15"/>
      <c r="B127" s="21" t="s">
        <v>194</v>
      </c>
      <c r="C127" s="33" t="s">
        <v>195</v>
      </c>
      <c r="D127" s="15" t="s">
        <v>70</v>
      </c>
      <c r="E127" s="15" t="s">
        <v>31</v>
      </c>
      <c r="F127" s="15">
        <v>3</v>
      </c>
      <c r="G127" s="15">
        <v>3</v>
      </c>
      <c r="H127" s="17"/>
      <c r="I127" s="18"/>
    </row>
    <row r="128" spans="1:9" s="10" customFormat="1" ht="16.5" customHeight="1">
      <c r="A128" s="8" t="s">
        <v>96</v>
      </c>
      <c r="B128" s="12" t="s">
        <v>131</v>
      </c>
      <c r="C128" s="8"/>
      <c r="D128" s="8"/>
      <c r="E128" s="8"/>
      <c r="F128" s="8"/>
      <c r="G128" s="8"/>
      <c r="H128" s="17"/>
      <c r="I128" s="18"/>
    </row>
    <row r="129" spans="1:9" s="10" customFormat="1" ht="16.5" customHeight="1">
      <c r="A129" s="15"/>
      <c r="B129" s="21" t="s">
        <v>126</v>
      </c>
      <c r="C129" s="15" t="s">
        <v>206</v>
      </c>
      <c r="D129" s="15" t="s">
        <v>69</v>
      </c>
      <c r="E129" s="15" t="s">
        <v>31</v>
      </c>
      <c r="F129" s="15">
        <v>11</v>
      </c>
      <c r="G129" s="15">
        <v>11</v>
      </c>
      <c r="H129" s="17"/>
      <c r="I129" s="18"/>
    </row>
    <row r="130" spans="1:9" s="10" customFormat="1" ht="16.5" customHeight="1">
      <c r="A130" s="15"/>
      <c r="B130" s="21" t="s">
        <v>194</v>
      </c>
      <c r="C130" s="15" t="s">
        <v>183</v>
      </c>
      <c r="D130" s="15" t="s">
        <v>70</v>
      </c>
      <c r="E130" s="15" t="s">
        <v>31</v>
      </c>
      <c r="F130" s="15">
        <v>2</v>
      </c>
      <c r="G130" s="15">
        <v>2</v>
      </c>
      <c r="H130" s="17"/>
      <c r="I130" s="18"/>
    </row>
    <row r="131" spans="1:9" s="10" customFormat="1" ht="16.5" customHeight="1">
      <c r="A131" s="8" t="s">
        <v>97</v>
      </c>
      <c r="B131" s="12" t="s">
        <v>132</v>
      </c>
      <c r="C131" s="8"/>
      <c r="D131" s="8"/>
      <c r="E131" s="8"/>
      <c r="F131" s="8"/>
      <c r="G131" s="8"/>
      <c r="H131" s="17"/>
      <c r="I131" s="18"/>
    </row>
    <row r="132" spans="1:9" s="10" customFormat="1" ht="16.5" customHeight="1">
      <c r="A132" s="15"/>
      <c r="B132" s="21" t="s">
        <v>182</v>
      </c>
      <c r="C132" s="15" t="s">
        <v>205</v>
      </c>
      <c r="D132" s="15" t="s">
        <v>69</v>
      </c>
      <c r="E132" s="15" t="s">
        <v>31</v>
      </c>
      <c r="F132" s="15">
        <v>11</v>
      </c>
      <c r="G132" s="15">
        <v>11</v>
      </c>
      <c r="H132" s="17"/>
      <c r="I132" s="18"/>
    </row>
    <row r="133" spans="1:9" s="10" customFormat="1" ht="16.5" customHeight="1">
      <c r="A133" s="15"/>
      <c r="B133" s="21" t="s">
        <v>194</v>
      </c>
      <c r="C133" s="15" t="s">
        <v>195</v>
      </c>
      <c r="D133" s="15" t="s">
        <v>70</v>
      </c>
      <c r="E133" s="15" t="s">
        <v>31</v>
      </c>
      <c r="F133" s="15">
        <v>3</v>
      </c>
      <c r="G133" s="15">
        <v>3</v>
      </c>
      <c r="H133" s="17"/>
      <c r="I133" s="18"/>
    </row>
    <row r="134" spans="1:9" s="10" customFormat="1" ht="16.5" customHeight="1">
      <c r="A134" s="8" t="s">
        <v>98</v>
      </c>
      <c r="B134" s="12" t="s">
        <v>133</v>
      </c>
      <c r="C134" s="8"/>
      <c r="D134" s="8"/>
      <c r="E134" s="8"/>
      <c r="F134" s="8"/>
      <c r="G134" s="8"/>
      <c r="H134" s="17"/>
      <c r="I134" s="18"/>
    </row>
    <row r="135" spans="1:9" s="10" customFormat="1" ht="16.5" customHeight="1">
      <c r="A135" s="15"/>
      <c r="B135" s="21" t="s">
        <v>182</v>
      </c>
      <c r="C135" s="15" t="s">
        <v>205</v>
      </c>
      <c r="D135" s="15" t="s">
        <v>69</v>
      </c>
      <c r="E135" s="15" t="s">
        <v>31</v>
      </c>
      <c r="F135" s="15">
        <v>11</v>
      </c>
      <c r="G135" s="15">
        <v>11</v>
      </c>
      <c r="H135" s="17"/>
      <c r="I135" s="18"/>
    </row>
    <row r="136" spans="1:9" s="10" customFormat="1" ht="16.5" customHeight="1">
      <c r="A136" s="15"/>
      <c r="B136" s="21" t="s">
        <v>194</v>
      </c>
      <c r="C136" s="15" t="s">
        <v>195</v>
      </c>
      <c r="D136" s="15" t="s">
        <v>70</v>
      </c>
      <c r="E136" s="15" t="s">
        <v>31</v>
      </c>
      <c r="F136" s="15">
        <v>3</v>
      </c>
      <c r="G136" s="15">
        <v>3</v>
      </c>
      <c r="H136" s="17"/>
      <c r="I136" s="18"/>
    </row>
    <row r="137" spans="1:9" s="10" customFormat="1" ht="16.5" customHeight="1">
      <c r="A137" s="8" t="s">
        <v>99</v>
      </c>
      <c r="B137" s="12" t="s">
        <v>134</v>
      </c>
      <c r="C137" s="8"/>
      <c r="D137" s="8"/>
      <c r="E137" s="8"/>
      <c r="F137" s="8"/>
      <c r="G137" s="8"/>
      <c r="H137" s="17"/>
      <c r="I137" s="18"/>
    </row>
    <row r="138" spans="1:9" s="10" customFormat="1" ht="16.5" customHeight="1">
      <c r="A138" s="15"/>
      <c r="B138" s="21" t="s">
        <v>182</v>
      </c>
      <c r="C138" s="15" t="s">
        <v>205</v>
      </c>
      <c r="D138" s="15" t="s">
        <v>69</v>
      </c>
      <c r="E138" s="15" t="s">
        <v>31</v>
      </c>
      <c r="F138" s="15">
        <v>11</v>
      </c>
      <c r="G138" s="15">
        <v>11</v>
      </c>
      <c r="H138" s="17"/>
      <c r="I138" s="18"/>
    </row>
    <row r="139" spans="1:9" s="10" customFormat="1" ht="16.5" customHeight="1">
      <c r="A139" s="15"/>
      <c r="B139" s="21" t="s">
        <v>194</v>
      </c>
      <c r="C139" s="15" t="s">
        <v>183</v>
      </c>
      <c r="D139" s="15" t="s">
        <v>70</v>
      </c>
      <c r="E139" s="15" t="s">
        <v>31</v>
      </c>
      <c r="F139" s="15">
        <v>2</v>
      </c>
      <c r="G139" s="15">
        <v>2</v>
      </c>
      <c r="H139" s="17"/>
      <c r="I139" s="18"/>
    </row>
    <row r="140" spans="1:9" s="10" customFormat="1" ht="16.5" customHeight="1">
      <c r="A140" s="8" t="s">
        <v>100</v>
      </c>
      <c r="B140" s="12" t="s">
        <v>135</v>
      </c>
      <c r="C140" s="8"/>
      <c r="D140" s="8"/>
      <c r="E140" s="8"/>
      <c r="F140" s="8"/>
      <c r="G140" s="8"/>
      <c r="H140" s="17"/>
      <c r="I140" s="18"/>
    </row>
    <row r="141" spans="1:9" s="10" customFormat="1" ht="16.5" customHeight="1">
      <c r="A141" s="15"/>
      <c r="B141" s="21" t="s">
        <v>182</v>
      </c>
      <c r="C141" s="15" t="s">
        <v>205</v>
      </c>
      <c r="D141" s="15" t="s">
        <v>69</v>
      </c>
      <c r="E141" s="15" t="s">
        <v>31</v>
      </c>
      <c r="F141" s="15">
        <v>11</v>
      </c>
      <c r="G141" s="15">
        <v>11</v>
      </c>
      <c r="H141" s="17"/>
      <c r="I141" s="18"/>
    </row>
    <row r="142" spans="1:9" s="10" customFormat="1" ht="16.5" customHeight="1">
      <c r="A142" s="15"/>
      <c r="B142" s="21" t="s">
        <v>194</v>
      </c>
      <c r="C142" s="15" t="s">
        <v>195</v>
      </c>
      <c r="D142" s="15" t="s">
        <v>70</v>
      </c>
      <c r="E142" s="15" t="s">
        <v>31</v>
      </c>
      <c r="F142" s="15">
        <v>3</v>
      </c>
      <c r="G142" s="15">
        <v>3</v>
      </c>
      <c r="H142" s="17"/>
      <c r="I142" s="18"/>
    </row>
    <row r="143" spans="1:9" s="10" customFormat="1" ht="16.5" customHeight="1">
      <c r="A143" s="8">
        <v>3.8</v>
      </c>
      <c r="B143" s="12" t="s">
        <v>13</v>
      </c>
      <c r="C143" s="8"/>
      <c r="D143" s="8"/>
      <c r="E143" s="8"/>
      <c r="F143" s="8"/>
      <c r="G143" s="8"/>
      <c r="H143" s="17"/>
      <c r="I143" s="18"/>
    </row>
    <row r="144" spans="1:9" s="10" customFormat="1" ht="16.5" customHeight="1">
      <c r="A144" s="15"/>
      <c r="B144" s="21" t="s">
        <v>207</v>
      </c>
      <c r="C144" s="15" t="s">
        <v>208</v>
      </c>
      <c r="D144" s="15" t="s">
        <v>71</v>
      </c>
      <c r="E144" s="15" t="s">
        <v>31</v>
      </c>
      <c r="F144" s="15">
        <v>2</v>
      </c>
      <c r="G144" s="15">
        <v>2</v>
      </c>
      <c r="H144" s="17"/>
      <c r="I144" s="18"/>
    </row>
    <row r="145" spans="1:9" s="10" customFormat="1" ht="15.75" customHeight="1">
      <c r="A145" s="8">
        <v>3.9</v>
      </c>
      <c r="B145" s="12" t="s">
        <v>14</v>
      </c>
      <c r="C145" s="8"/>
      <c r="D145" s="8"/>
      <c r="E145" s="8"/>
      <c r="F145" s="8"/>
      <c r="G145" s="8"/>
      <c r="H145" s="17"/>
      <c r="I145" s="18"/>
    </row>
    <row r="146" spans="1:9" s="10" customFormat="1" ht="15.75" customHeight="1">
      <c r="A146" s="15"/>
      <c r="B146" s="21" t="s">
        <v>209</v>
      </c>
      <c r="C146" s="15" t="s">
        <v>183</v>
      </c>
      <c r="D146" s="15" t="s">
        <v>72</v>
      </c>
      <c r="E146" s="15" t="s">
        <v>31</v>
      </c>
      <c r="F146" s="15">
        <v>2</v>
      </c>
      <c r="G146" s="15">
        <v>2</v>
      </c>
      <c r="H146" s="17"/>
      <c r="I146" s="18"/>
    </row>
    <row r="147" spans="1:9" s="10" customFormat="1" ht="15.75" customHeight="1">
      <c r="A147" s="15"/>
      <c r="B147" s="21" t="s">
        <v>129</v>
      </c>
      <c r="C147" s="15" t="s">
        <v>210</v>
      </c>
      <c r="D147" s="15" t="s">
        <v>73</v>
      </c>
      <c r="E147" s="15" t="s">
        <v>31</v>
      </c>
      <c r="F147" s="15">
        <v>2</v>
      </c>
      <c r="G147" s="15">
        <v>2</v>
      </c>
      <c r="H147" s="17"/>
      <c r="I147" s="18"/>
    </row>
    <row r="148" spans="1:9" s="10" customFormat="1" ht="15.75" customHeight="1">
      <c r="A148" s="15"/>
      <c r="B148" s="21" t="s">
        <v>211</v>
      </c>
      <c r="C148" s="15" t="s">
        <v>183</v>
      </c>
      <c r="D148" s="15" t="s">
        <v>70</v>
      </c>
      <c r="E148" s="15" t="s">
        <v>31</v>
      </c>
      <c r="F148" s="15">
        <v>2</v>
      </c>
      <c r="G148" s="15">
        <v>2</v>
      </c>
      <c r="H148" s="17"/>
      <c r="I148" s="18"/>
    </row>
    <row r="149" spans="1:9" s="10" customFormat="1" ht="15.75" customHeight="1">
      <c r="A149" s="31">
        <v>3.1</v>
      </c>
      <c r="B149" s="12" t="s">
        <v>15</v>
      </c>
      <c r="C149" s="8"/>
      <c r="D149" s="8"/>
      <c r="E149" s="8"/>
      <c r="F149" s="8"/>
      <c r="G149" s="8"/>
      <c r="H149" s="17"/>
      <c r="I149" s="15"/>
    </row>
    <row r="150" spans="1:9" s="10" customFormat="1" ht="15.75" customHeight="1">
      <c r="A150" s="32"/>
      <c r="B150" s="21" t="s">
        <v>120</v>
      </c>
      <c r="C150" s="45" t="s">
        <v>180</v>
      </c>
      <c r="D150" s="15" t="s">
        <v>74</v>
      </c>
      <c r="E150" s="15" t="s">
        <v>31</v>
      </c>
      <c r="F150" s="45">
        <v>4</v>
      </c>
      <c r="G150" s="28">
        <v>4</v>
      </c>
      <c r="H150" s="18"/>
      <c r="I150" s="18"/>
    </row>
    <row r="151" spans="1:9" s="10" customFormat="1" ht="15.75" customHeight="1">
      <c r="A151" s="32"/>
      <c r="B151" s="21" t="s">
        <v>118</v>
      </c>
      <c r="C151" s="46"/>
      <c r="D151" s="15" t="s">
        <v>75</v>
      </c>
      <c r="E151" s="15" t="s">
        <v>31</v>
      </c>
      <c r="F151" s="46"/>
      <c r="G151" s="28">
        <v>4</v>
      </c>
      <c r="H151" s="18"/>
      <c r="I151" s="18"/>
    </row>
    <row r="152" spans="1:9" s="10" customFormat="1" ht="15.75" customHeight="1">
      <c r="A152" s="32"/>
      <c r="B152" s="21" t="s">
        <v>121</v>
      </c>
      <c r="C152" s="46"/>
      <c r="D152" s="15" t="s">
        <v>76</v>
      </c>
      <c r="E152" s="15" t="s">
        <v>31</v>
      </c>
      <c r="F152" s="46"/>
      <c r="G152" s="28">
        <v>4</v>
      </c>
      <c r="H152" s="18"/>
      <c r="I152" s="18"/>
    </row>
    <row r="153" spans="1:9" s="10" customFormat="1" ht="15.75" customHeight="1">
      <c r="A153" s="32"/>
      <c r="B153" s="21" t="s">
        <v>122</v>
      </c>
      <c r="C153" s="47"/>
      <c r="D153" s="15" t="s">
        <v>77</v>
      </c>
      <c r="E153" s="15" t="s">
        <v>31</v>
      </c>
      <c r="F153" s="47"/>
      <c r="G153" s="28">
        <v>4</v>
      </c>
      <c r="H153" s="18"/>
      <c r="I153" s="18"/>
    </row>
    <row r="154" spans="1:9" s="10" customFormat="1" ht="15.75" customHeight="1">
      <c r="A154" s="31">
        <v>3.11</v>
      </c>
      <c r="B154" s="12" t="s">
        <v>16</v>
      </c>
      <c r="C154" s="8"/>
      <c r="D154" s="8"/>
      <c r="E154" s="8"/>
      <c r="F154" s="8"/>
      <c r="G154" s="8"/>
      <c r="H154" s="17"/>
      <c r="I154" s="15"/>
    </row>
    <row r="155" spans="1:9" s="10" customFormat="1" ht="15.75" customHeight="1">
      <c r="A155" s="15"/>
      <c r="B155" s="21" t="s">
        <v>126</v>
      </c>
      <c r="C155" s="35">
        <f>1*0.45*F155</f>
        <v>3.6</v>
      </c>
      <c r="D155" s="15" t="s">
        <v>78</v>
      </c>
      <c r="E155" s="15" t="s">
        <v>31</v>
      </c>
      <c r="F155" s="15">
        <v>8</v>
      </c>
      <c r="G155" s="15">
        <v>8</v>
      </c>
      <c r="H155" s="17"/>
      <c r="I155" s="18"/>
    </row>
    <row r="156" spans="1:9" s="10" customFormat="1" ht="15.75" customHeight="1">
      <c r="A156" s="15"/>
      <c r="B156" s="21" t="s">
        <v>127</v>
      </c>
      <c r="C156" s="35">
        <f>F156*0.11</f>
        <v>2.09</v>
      </c>
      <c r="D156" s="15" t="s">
        <v>79</v>
      </c>
      <c r="E156" s="15" t="s">
        <v>31</v>
      </c>
      <c r="F156" s="15">
        <f>24-F112-F103</f>
        <v>19</v>
      </c>
      <c r="G156" s="15">
        <v>19</v>
      </c>
      <c r="H156" s="17"/>
      <c r="I156" s="18"/>
    </row>
    <row r="157" spans="1:9" s="26" customFormat="1" ht="15.75" customHeight="1">
      <c r="A157" s="8"/>
      <c r="B157" s="12" t="s">
        <v>170</v>
      </c>
      <c r="C157" s="8"/>
      <c r="D157" s="8"/>
      <c r="E157" s="8"/>
      <c r="F157" s="8"/>
      <c r="G157" s="8">
        <f>SUM(G38:G156)</f>
        <v>314</v>
      </c>
      <c r="H157" s="13"/>
      <c r="I157" s="4"/>
    </row>
    <row r="158" spans="1:9" s="10" customFormat="1" ht="10.5" customHeight="1">
      <c r="A158" s="33"/>
      <c r="C158" s="33"/>
      <c r="D158" s="33"/>
      <c r="E158" s="33"/>
      <c r="F158" s="33"/>
      <c r="G158" s="33"/>
      <c r="H158" s="6"/>
      <c r="I158" s="34"/>
    </row>
    <row r="159" spans="1:9" s="10" customFormat="1" ht="195.75" customHeight="1">
      <c r="A159" s="33"/>
      <c r="B159" s="52" t="s">
        <v>213</v>
      </c>
      <c r="C159" s="52"/>
      <c r="D159" s="52"/>
      <c r="E159" s="52"/>
      <c r="F159" s="52"/>
      <c r="G159" s="52"/>
      <c r="H159" s="52"/>
      <c r="I159" s="52"/>
    </row>
    <row r="160" spans="1:9" s="38" customFormat="1" ht="78.75" customHeight="1">
      <c r="A160" s="36"/>
      <c r="B160" s="43"/>
      <c r="C160" s="43"/>
      <c r="D160" s="44" t="s">
        <v>214</v>
      </c>
      <c r="E160" s="44"/>
      <c r="F160" s="44"/>
      <c r="G160" s="44"/>
      <c r="H160" s="44"/>
      <c r="I160" s="44"/>
    </row>
    <row r="161" spans="1:9" s="38" customFormat="1" ht="22.5">
      <c r="A161" s="36"/>
      <c r="C161" s="36"/>
      <c r="D161" s="36"/>
      <c r="E161" s="36"/>
      <c r="F161" s="36"/>
      <c r="G161" s="36"/>
      <c r="H161" s="39"/>
      <c r="I161" s="40"/>
    </row>
    <row r="162" spans="1:9" s="38" customFormat="1" ht="22.5">
      <c r="A162" s="36"/>
      <c r="C162" s="36"/>
      <c r="D162" s="36"/>
      <c r="E162" s="36"/>
      <c r="F162" s="36"/>
      <c r="G162" s="36"/>
      <c r="H162" s="39"/>
      <c r="I162" s="40"/>
    </row>
    <row r="163" spans="1:9" s="38" customFormat="1" ht="22.5">
      <c r="A163" s="36"/>
      <c r="C163" s="36"/>
      <c r="D163" s="36"/>
      <c r="E163" s="36"/>
      <c r="F163" s="36"/>
      <c r="G163" s="36"/>
      <c r="H163" s="39"/>
      <c r="I163" s="40"/>
    </row>
    <row r="164" spans="1:9" s="38" customFormat="1" ht="22.5">
      <c r="A164" s="36"/>
      <c r="C164" s="36"/>
      <c r="D164" s="36"/>
      <c r="E164" s="36"/>
      <c r="F164" s="36"/>
      <c r="G164" s="36"/>
      <c r="H164" s="39"/>
      <c r="I164" s="36"/>
    </row>
    <row r="165" spans="1:9" s="38" customFormat="1" ht="22.5">
      <c r="A165" s="36"/>
      <c r="C165" s="36"/>
      <c r="D165" s="36"/>
      <c r="E165" s="36"/>
      <c r="F165" s="36"/>
      <c r="G165" s="36"/>
      <c r="H165" s="39"/>
      <c r="I165" s="36"/>
    </row>
    <row r="166" spans="1:9" s="38" customFormat="1" ht="51" customHeight="1">
      <c r="A166" s="36"/>
      <c r="B166" s="51"/>
      <c r="C166" s="51"/>
      <c r="D166" s="51"/>
      <c r="E166" s="51"/>
      <c r="F166" s="37"/>
      <c r="G166" s="37"/>
      <c r="H166" s="37"/>
      <c r="I166" s="41"/>
    </row>
  </sheetData>
  <mergeCells count="19">
    <mergeCell ref="B166:E166"/>
    <mergeCell ref="B159:I159"/>
    <mergeCell ref="E38:E39"/>
    <mergeCell ref="F38:F39"/>
    <mergeCell ref="F41:F42"/>
    <mergeCell ref="F44:F46"/>
    <mergeCell ref="E41:E42"/>
    <mergeCell ref="E44:E46"/>
    <mergeCell ref="E48:E54"/>
    <mergeCell ref="F48:F54"/>
    <mergeCell ref="F92:F98"/>
    <mergeCell ref="F86:F90"/>
    <mergeCell ref="C86:C90"/>
    <mergeCell ref="C92:C98"/>
    <mergeCell ref="B36:I36"/>
    <mergeCell ref="A1:I1"/>
    <mergeCell ref="D160:I160"/>
    <mergeCell ref="C150:C153"/>
    <mergeCell ref="F150:F153"/>
  </mergeCells>
  <phoneticPr fontId="1" type="noConversion"/>
  <pageMargins left="0.7" right="0.25" top="0.75" bottom="0.75" header="0.3" footer="0.3"/>
  <pageSetup paperSize="9" scale="87" fitToHeight="0" orientation="landscape" r:id="rId1"/>
  <rowBreaks count="9" manualBreakCount="9">
    <brk id="14" max="8" man="1"/>
    <brk id="26" max="8" man="1"/>
    <brk id="42" max="8" man="1"/>
    <brk id="61" max="8" man="1"/>
    <brk id="84" max="8" man="1"/>
    <brk id="103" max="8" man="1"/>
    <brk id="123" max="8" man="1"/>
    <brk id="149" max="8" man="1"/>
    <brk id="160"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BIỂU CHÀO GIÁ</vt:lpstr>
      <vt:lpstr>'MẪU BIỂU CHÀO GIÁ'!Print_Area</vt:lpstr>
      <vt:lpstr>'MẪU BIỂU CHÀO GIÁ'!Print_Titles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FARMCITY</dc:creator>
  <cp:lastModifiedBy>huong le</cp:lastModifiedBy>
  <cp:lastPrinted>2026-05-13T02:14:47Z</cp:lastPrinted>
  <dcterms:created xsi:type="dcterms:W3CDTF">2015-06-05T18:17:20Z</dcterms:created>
  <dcterms:modified xsi:type="dcterms:W3CDTF">2026-05-14T04:19:23Z</dcterms:modified>
</cp:coreProperties>
</file>